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H:\ABAWD's\ABAWD Waiver Expiration\FY 2018 ABAWD Waiver\"/>
    </mc:Choice>
  </mc:AlternateContent>
  <bookViews>
    <workbookView xWindow="0" yWindow="0" windowWidth="15336" windowHeight="5016"/>
  </bookViews>
  <sheets>
    <sheet name="Summary" sheetId="11" r:id="rId1"/>
    <sheet name="National" sheetId="10" r:id="rId2"/>
    <sheet name="Step 1" sheetId="5" r:id="rId3"/>
    <sheet name="Step 2" sheetId="6" r:id="rId4"/>
    <sheet name="Step 3" sheetId="7" r:id="rId5"/>
    <sheet name="Step 4" sheetId="8" r:id="rId6"/>
    <sheet name="Reservation Data" sheetId="57" r:id="rId7"/>
    <sheet name="Census shares" sheetId="58" r:id="rId8"/>
    <sheet name="Reservation final" sheetId="61" r:id="rId9"/>
  </sheets>
  <definedNames>
    <definedName name="_xlnm._FilterDatabase" localSheetId="7" hidden="1">'Census shares'!$A$4:$G$90</definedName>
    <definedName name="_xlnm._FilterDatabase" localSheetId="8" hidden="1">'Reservation final'!$A$5:$A$33</definedName>
    <definedName name="_xlnm._FilterDatabase" localSheetId="2" hidden="1">'Step 1'!$A$2:$AB$87</definedName>
    <definedName name="_xlnm.Extract" localSheetId="8">'Reservation final'!$M$5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11" l="1"/>
  <c r="D48" i="11"/>
  <c r="D47" i="11"/>
  <c r="D46" i="11"/>
  <c r="D45" i="11"/>
  <c r="D44" i="11"/>
  <c r="D43" i="11"/>
  <c r="D42" i="11"/>
  <c r="D41" i="11"/>
  <c r="D40" i="11"/>
  <c r="D39" i="11"/>
  <c r="D38" i="11"/>
  <c r="D37" i="11"/>
  <c r="D36" i="11"/>
  <c r="D35" i="11"/>
  <c r="D34" i="11"/>
  <c r="D33" i="11"/>
  <c r="D32" i="11"/>
  <c r="D31" i="11"/>
  <c r="D30" i="11"/>
  <c r="D29" i="11"/>
  <c r="D28" i="11"/>
  <c r="D27" i="11"/>
  <c r="D26" i="11"/>
  <c r="D25" i="11"/>
  <c r="D24" i="11"/>
  <c r="D23" i="11"/>
  <c r="D22" i="11"/>
  <c r="D21" i="11"/>
  <c r="D18" i="11"/>
  <c r="B48" i="11"/>
  <c r="B47" i="11"/>
  <c r="B46" i="11"/>
  <c r="B45" i="11"/>
  <c r="B44" i="11"/>
  <c r="B43" i="11"/>
  <c r="B42" i="11"/>
  <c r="B41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2" i="11"/>
  <c r="B21" i="11"/>
  <c r="B67" i="11"/>
  <c r="D67" i="11"/>
  <c r="H167" i="8" l="1"/>
  <c r="G167" i="8"/>
  <c r="F167" i="8"/>
  <c r="E167" i="8"/>
  <c r="D167" i="8"/>
  <c r="C167" i="8"/>
  <c r="B167" i="8"/>
  <c r="H166" i="8"/>
  <c r="G166" i="8"/>
  <c r="F166" i="8"/>
  <c r="E166" i="8"/>
  <c r="D166" i="8"/>
  <c r="C166" i="8"/>
  <c r="B166" i="8"/>
  <c r="H165" i="8"/>
  <c r="G165" i="8"/>
  <c r="F165" i="8"/>
  <c r="E165" i="8"/>
  <c r="D165" i="8"/>
  <c r="C165" i="8"/>
  <c r="B165" i="8"/>
  <c r="H164" i="8"/>
  <c r="G164" i="8"/>
  <c r="F164" i="8"/>
  <c r="E164" i="8"/>
  <c r="D164" i="8"/>
  <c r="C164" i="8"/>
  <c r="B164" i="8"/>
  <c r="H163" i="8"/>
  <c r="G163" i="8"/>
  <c r="F163" i="8"/>
  <c r="E163" i="8"/>
  <c r="D163" i="8"/>
  <c r="C163" i="8"/>
  <c r="B163" i="8"/>
  <c r="H162" i="8"/>
  <c r="G162" i="8"/>
  <c r="F162" i="8"/>
  <c r="E162" i="8"/>
  <c r="D162" i="8"/>
  <c r="C162" i="8"/>
  <c r="B162" i="8"/>
  <c r="H161" i="8"/>
  <c r="G161" i="8"/>
  <c r="F161" i="8"/>
  <c r="E161" i="8"/>
  <c r="D161" i="8"/>
  <c r="C161" i="8"/>
  <c r="B161" i="8"/>
  <c r="H160" i="8"/>
  <c r="G160" i="8"/>
  <c r="F160" i="8"/>
  <c r="E160" i="8"/>
  <c r="D160" i="8"/>
  <c r="C160" i="8"/>
  <c r="B160" i="8"/>
  <c r="H159" i="8"/>
  <c r="G159" i="8"/>
  <c r="F159" i="8"/>
  <c r="E159" i="8"/>
  <c r="D159" i="8"/>
  <c r="C159" i="8"/>
  <c r="B159" i="8"/>
  <c r="H158" i="8"/>
  <c r="G158" i="8"/>
  <c r="F158" i="8"/>
  <c r="E158" i="8"/>
  <c r="D158" i="8"/>
  <c r="C158" i="8"/>
  <c r="B158" i="8"/>
  <c r="H157" i="8"/>
  <c r="G157" i="8"/>
  <c r="F157" i="8"/>
  <c r="E157" i="8"/>
  <c r="D157" i="8"/>
  <c r="C157" i="8"/>
  <c r="B157" i="8"/>
  <c r="H156" i="8"/>
  <c r="G156" i="8"/>
  <c r="F156" i="8"/>
  <c r="E156" i="8"/>
  <c r="D156" i="8"/>
  <c r="C156" i="8"/>
  <c r="B156" i="8"/>
  <c r="H155" i="8"/>
  <c r="G155" i="8"/>
  <c r="F155" i="8"/>
  <c r="E155" i="8"/>
  <c r="D155" i="8"/>
  <c r="C155" i="8"/>
  <c r="B155" i="8"/>
  <c r="H154" i="8"/>
  <c r="G154" i="8"/>
  <c r="F154" i="8"/>
  <c r="E154" i="8"/>
  <c r="D154" i="8"/>
  <c r="C154" i="8"/>
  <c r="B154" i="8"/>
  <c r="H153" i="8"/>
  <c r="G153" i="8"/>
  <c r="F153" i="8"/>
  <c r="E153" i="8"/>
  <c r="D153" i="8"/>
  <c r="C153" i="8"/>
  <c r="B153" i="8"/>
  <c r="H152" i="8"/>
  <c r="G152" i="8"/>
  <c r="F152" i="8"/>
  <c r="E152" i="8"/>
  <c r="D152" i="8"/>
  <c r="C152" i="8"/>
  <c r="B152" i="8"/>
  <c r="H151" i="8"/>
  <c r="G151" i="8"/>
  <c r="F151" i="8"/>
  <c r="E151" i="8"/>
  <c r="D151" i="8"/>
  <c r="C151" i="8"/>
  <c r="B151" i="8"/>
  <c r="H150" i="8"/>
  <c r="G150" i="8"/>
  <c r="F150" i="8"/>
  <c r="E150" i="8"/>
  <c r="D150" i="8"/>
  <c r="C150" i="8"/>
  <c r="B150" i="8"/>
  <c r="H149" i="8"/>
  <c r="G149" i="8"/>
  <c r="F149" i="8"/>
  <c r="E149" i="8"/>
  <c r="D149" i="8"/>
  <c r="C149" i="8"/>
  <c r="B149" i="8"/>
  <c r="H148" i="8"/>
  <c r="G148" i="8"/>
  <c r="F148" i="8"/>
  <c r="E148" i="8"/>
  <c r="D148" i="8"/>
  <c r="C148" i="8"/>
  <c r="B148" i="8"/>
  <c r="H147" i="8"/>
  <c r="G147" i="8"/>
  <c r="F147" i="8"/>
  <c r="E147" i="8"/>
  <c r="D147" i="8"/>
  <c r="C147" i="8"/>
  <c r="B147" i="8"/>
  <c r="H146" i="8"/>
  <c r="G146" i="8"/>
  <c r="F146" i="8"/>
  <c r="E146" i="8"/>
  <c r="D146" i="8"/>
  <c r="C146" i="8"/>
  <c r="B146" i="8"/>
  <c r="H145" i="8"/>
  <c r="G145" i="8"/>
  <c r="F145" i="8"/>
  <c r="E145" i="8"/>
  <c r="D145" i="8"/>
  <c r="C145" i="8"/>
  <c r="B145" i="8"/>
  <c r="H144" i="8"/>
  <c r="G144" i="8"/>
  <c r="F144" i="8"/>
  <c r="E144" i="8"/>
  <c r="D144" i="8"/>
  <c r="C144" i="8"/>
  <c r="B144" i="8"/>
  <c r="H143" i="8"/>
  <c r="G143" i="8"/>
  <c r="F143" i="8"/>
  <c r="E143" i="8"/>
  <c r="D143" i="8"/>
  <c r="C143" i="8"/>
  <c r="B143" i="8"/>
  <c r="H142" i="8"/>
  <c r="G142" i="8"/>
  <c r="F142" i="8"/>
  <c r="E142" i="8"/>
  <c r="D142" i="8"/>
  <c r="C142" i="8"/>
  <c r="B142" i="8"/>
  <c r="H141" i="8"/>
  <c r="G141" i="8"/>
  <c r="F141" i="8"/>
  <c r="E141" i="8"/>
  <c r="D141" i="8"/>
  <c r="C141" i="8"/>
  <c r="B141" i="8"/>
  <c r="H140" i="8"/>
  <c r="G140" i="8"/>
  <c r="F140" i="8"/>
  <c r="E140" i="8"/>
  <c r="D140" i="8"/>
  <c r="C140" i="8"/>
  <c r="B140" i="8"/>
  <c r="H139" i="8"/>
  <c r="G139" i="8"/>
  <c r="F139" i="8"/>
  <c r="E139" i="8"/>
  <c r="D139" i="8"/>
  <c r="C139" i="8"/>
  <c r="B139" i="8"/>
  <c r="H138" i="8"/>
  <c r="G138" i="8"/>
  <c r="F138" i="8"/>
  <c r="E138" i="8"/>
  <c r="D138" i="8"/>
  <c r="C138" i="8"/>
  <c r="B138" i="8"/>
  <c r="H137" i="8"/>
  <c r="G137" i="8"/>
  <c r="F137" i="8"/>
  <c r="E137" i="8"/>
  <c r="D137" i="8"/>
  <c r="C137" i="8"/>
  <c r="B137" i="8"/>
  <c r="H136" i="8"/>
  <c r="G136" i="8"/>
  <c r="F136" i="8"/>
  <c r="E136" i="8"/>
  <c r="D136" i="8"/>
  <c r="C136" i="8"/>
  <c r="B136" i="8"/>
  <c r="H135" i="8"/>
  <c r="G135" i="8"/>
  <c r="F135" i="8"/>
  <c r="E135" i="8"/>
  <c r="D135" i="8"/>
  <c r="C135" i="8"/>
  <c r="B135" i="8"/>
  <c r="H134" i="8"/>
  <c r="G134" i="8"/>
  <c r="F134" i="8"/>
  <c r="E134" i="8"/>
  <c r="D134" i="8"/>
  <c r="C134" i="8"/>
  <c r="B134" i="8"/>
  <c r="H133" i="8"/>
  <c r="G133" i="8"/>
  <c r="F133" i="8"/>
  <c r="E133" i="8"/>
  <c r="D133" i="8"/>
  <c r="C133" i="8"/>
  <c r="B133" i="8"/>
  <c r="H132" i="8"/>
  <c r="G132" i="8"/>
  <c r="F132" i="8"/>
  <c r="E132" i="8"/>
  <c r="D132" i="8"/>
  <c r="C132" i="8"/>
  <c r="B132" i="8"/>
  <c r="H131" i="8"/>
  <c r="G131" i="8"/>
  <c r="F131" i="8"/>
  <c r="E131" i="8"/>
  <c r="D131" i="8"/>
  <c r="C131" i="8"/>
  <c r="B131" i="8"/>
  <c r="H130" i="8"/>
  <c r="G130" i="8"/>
  <c r="F130" i="8"/>
  <c r="E130" i="8"/>
  <c r="D130" i="8"/>
  <c r="C130" i="8"/>
  <c r="B130" i="8"/>
  <c r="H129" i="8"/>
  <c r="G129" i="8"/>
  <c r="F129" i="8"/>
  <c r="E129" i="8"/>
  <c r="D129" i="8"/>
  <c r="C129" i="8"/>
  <c r="B129" i="8"/>
  <c r="H128" i="8"/>
  <c r="G128" i="8"/>
  <c r="F128" i="8"/>
  <c r="E128" i="8"/>
  <c r="D128" i="8"/>
  <c r="C128" i="8"/>
  <c r="B128" i="8"/>
  <c r="H127" i="8"/>
  <c r="G127" i="8"/>
  <c r="F127" i="8"/>
  <c r="E127" i="8"/>
  <c r="D127" i="8"/>
  <c r="C127" i="8"/>
  <c r="B127" i="8"/>
  <c r="H126" i="8"/>
  <c r="G126" i="8"/>
  <c r="F126" i="8"/>
  <c r="E126" i="8"/>
  <c r="D126" i="8"/>
  <c r="C126" i="8"/>
  <c r="B126" i="8"/>
  <c r="H125" i="8"/>
  <c r="G125" i="8"/>
  <c r="F125" i="8"/>
  <c r="E125" i="8"/>
  <c r="D125" i="8"/>
  <c r="C125" i="8"/>
  <c r="B125" i="8"/>
  <c r="H124" i="8"/>
  <c r="G124" i="8"/>
  <c r="F124" i="8"/>
  <c r="E124" i="8"/>
  <c r="D124" i="8"/>
  <c r="C124" i="8"/>
  <c r="B124" i="8"/>
  <c r="H123" i="8"/>
  <c r="G123" i="8"/>
  <c r="F123" i="8"/>
  <c r="E123" i="8"/>
  <c r="D123" i="8"/>
  <c r="C123" i="8"/>
  <c r="B123" i="8"/>
  <c r="H122" i="8"/>
  <c r="G122" i="8"/>
  <c r="F122" i="8"/>
  <c r="E122" i="8"/>
  <c r="D122" i="8"/>
  <c r="C122" i="8"/>
  <c r="B122" i="8"/>
  <c r="H121" i="8"/>
  <c r="G121" i="8"/>
  <c r="F121" i="8"/>
  <c r="E121" i="8"/>
  <c r="D121" i="8"/>
  <c r="C121" i="8"/>
  <c r="B121" i="8"/>
  <c r="H120" i="8"/>
  <c r="G120" i="8"/>
  <c r="F120" i="8"/>
  <c r="E120" i="8"/>
  <c r="D120" i="8"/>
  <c r="C120" i="8"/>
  <c r="B120" i="8"/>
  <c r="H119" i="8"/>
  <c r="G119" i="8"/>
  <c r="F119" i="8"/>
  <c r="E119" i="8"/>
  <c r="D119" i="8"/>
  <c r="C119" i="8"/>
  <c r="B119" i="8"/>
  <c r="H118" i="8"/>
  <c r="G118" i="8"/>
  <c r="F118" i="8"/>
  <c r="E118" i="8"/>
  <c r="D118" i="8"/>
  <c r="C118" i="8"/>
  <c r="B118" i="8"/>
  <c r="H117" i="8"/>
  <c r="G117" i="8"/>
  <c r="F117" i="8"/>
  <c r="E117" i="8"/>
  <c r="D117" i="8"/>
  <c r="C117" i="8"/>
  <c r="B117" i="8"/>
  <c r="H116" i="8"/>
  <c r="G116" i="8"/>
  <c r="F116" i="8"/>
  <c r="E116" i="8"/>
  <c r="D116" i="8"/>
  <c r="C116" i="8"/>
  <c r="B116" i="8"/>
  <c r="H115" i="8"/>
  <c r="G115" i="8"/>
  <c r="F115" i="8"/>
  <c r="E115" i="8"/>
  <c r="D115" i="8"/>
  <c r="C115" i="8"/>
  <c r="B115" i="8"/>
  <c r="H114" i="8"/>
  <c r="G114" i="8"/>
  <c r="F114" i="8"/>
  <c r="E114" i="8"/>
  <c r="D114" i="8"/>
  <c r="C114" i="8"/>
  <c r="B114" i="8"/>
  <c r="H113" i="8"/>
  <c r="G113" i="8"/>
  <c r="F113" i="8"/>
  <c r="E113" i="8"/>
  <c r="D113" i="8"/>
  <c r="C113" i="8"/>
  <c r="B113" i="8"/>
  <c r="H112" i="8"/>
  <c r="G112" i="8"/>
  <c r="F112" i="8"/>
  <c r="E112" i="8"/>
  <c r="D112" i="8"/>
  <c r="C112" i="8"/>
  <c r="B112" i="8"/>
  <c r="H111" i="8"/>
  <c r="G111" i="8"/>
  <c r="F111" i="8"/>
  <c r="E111" i="8"/>
  <c r="D111" i="8"/>
  <c r="C111" i="8"/>
  <c r="B111" i="8"/>
  <c r="H110" i="8"/>
  <c r="G110" i="8"/>
  <c r="F110" i="8"/>
  <c r="E110" i="8"/>
  <c r="D110" i="8"/>
  <c r="C110" i="8"/>
  <c r="B110" i="8"/>
  <c r="H109" i="8"/>
  <c r="G109" i="8"/>
  <c r="F109" i="8"/>
  <c r="E109" i="8"/>
  <c r="D109" i="8"/>
  <c r="C109" i="8"/>
  <c r="B109" i="8"/>
  <c r="H108" i="8"/>
  <c r="G108" i="8"/>
  <c r="F108" i="8"/>
  <c r="E108" i="8"/>
  <c r="D108" i="8"/>
  <c r="C108" i="8"/>
  <c r="B108" i="8"/>
  <c r="H107" i="8"/>
  <c r="G107" i="8"/>
  <c r="F107" i="8"/>
  <c r="E107" i="8"/>
  <c r="D107" i="8"/>
  <c r="C107" i="8"/>
  <c r="B107" i="8"/>
  <c r="H106" i="8"/>
  <c r="G106" i="8"/>
  <c r="F106" i="8"/>
  <c r="E106" i="8"/>
  <c r="D106" i="8"/>
  <c r="C106" i="8"/>
  <c r="B106" i="8"/>
  <c r="H105" i="8"/>
  <c r="G105" i="8"/>
  <c r="F105" i="8"/>
  <c r="E105" i="8"/>
  <c r="D105" i="8"/>
  <c r="C105" i="8"/>
  <c r="B105" i="8"/>
  <c r="H104" i="8"/>
  <c r="G104" i="8"/>
  <c r="F104" i="8"/>
  <c r="E104" i="8"/>
  <c r="D104" i="8"/>
  <c r="C104" i="8"/>
  <c r="B104" i="8"/>
  <c r="H103" i="8"/>
  <c r="G103" i="8"/>
  <c r="F103" i="8"/>
  <c r="E103" i="8"/>
  <c r="D103" i="8"/>
  <c r="C103" i="8"/>
  <c r="B103" i="8"/>
  <c r="H102" i="8"/>
  <c r="G102" i="8"/>
  <c r="F102" i="8"/>
  <c r="E102" i="8"/>
  <c r="D102" i="8"/>
  <c r="C102" i="8"/>
  <c r="B102" i="8"/>
  <c r="H101" i="8"/>
  <c r="G101" i="8"/>
  <c r="F101" i="8"/>
  <c r="E101" i="8"/>
  <c r="D101" i="8"/>
  <c r="C101" i="8"/>
  <c r="B101" i="8"/>
  <c r="H100" i="8"/>
  <c r="G100" i="8"/>
  <c r="F100" i="8"/>
  <c r="E100" i="8"/>
  <c r="D100" i="8"/>
  <c r="C100" i="8"/>
  <c r="B100" i="8"/>
  <c r="H99" i="8"/>
  <c r="G99" i="8"/>
  <c r="F99" i="8"/>
  <c r="E99" i="8"/>
  <c r="D99" i="8"/>
  <c r="C99" i="8"/>
  <c r="B99" i="8"/>
  <c r="H98" i="8"/>
  <c r="G98" i="8"/>
  <c r="F98" i="8"/>
  <c r="E98" i="8"/>
  <c r="D98" i="8"/>
  <c r="C98" i="8"/>
  <c r="B98" i="8"/>
  <c r="H97" i="8"/>
  <c r="G97" i="8"/>
  <c r="F97" i="8"/>
  <c r="E97" i="8"/>
  <c r="D97" i="8"/>
  <c r="C97" i="8"/>
  <c r="B97" i="8"/>
  <c r="H96" i="8"/>
  <c r="G96" i="8"/>
  <c r="F96" i="8"/>
  <c r="E96" i="8"/>
  <c r="D96" i="8"/>
  <c r="C96" i="8"/>
  <c r="B96" i="8"/>
  <c r="H95" i="8"/>
  <c r="G95" i="8"/>
  <c r="F95" i="8"/>
  <c r="E95" i="8"/>
  <c r="D95" i="8"/>
  <c r="C95" i="8"/>
  <c r="B95" i="8"/>
  <c r="H94" i="8"/>
  <c r="G94" i="8"/>
  <c r="F94" i="8"/>
  <c r="E94" i="8"/>
  <c r="D94" i="8"/>
  <c r="C94" i="8"/>
  <c r="B94" i="8"/>
  <c r="H93" i="8"/>
  <c r="G93" i="8"/>
  <c r="F93" i="8"/>
  <c r="E93" i="8"/>
  <c r="D93" i="8"/>
  <c r="C93" i="8"/>
  <c r="B93" i="8"/>
  <c r="H92" i="8"/>
  <c r="G92" i="8"/>
  <c r="F92" i="8"/>
  <c r="E92" i="8"/>
  <c r="D92" i="8"/>
  <c r="C92" i="8"/>
  <c r="B92" i="8"/>
  <c r="H91" i="8"/>
  <c r="G91" i="8"/>
  <c r="F91" i="8"/>
  <c r="E91" i="8"/>
  <c r="D91" i="8"/>
  <c r="C91" i="8"/>
  <c r="B91" i="8"/>
  <c r="H90" i="8"/>
  <c r="G90" i="8"/>
  <c r="F90" i="8"/>
  <c r="E90" i="8"/>
  <c r="D90" i="8"/>
  <c r="C90" i="8"/>
  <c r="B90" i="8"/>
  <c r="H89" i="8"/>
  <c r="G89" i="8"/>
  <c r="F89" i="8"/>
  <c r="E89" i="8"/>
  <c r="D89" i="8"/>
  <c r="C89" i="8"/>
  <c r="B89" i="8"/>
  <c r="H88" i="8"/>
  <c r="G88" i="8"/>
  <c r="F88" i="8"/>
  <c r="E88" i="8"/>
  <c r="D88" i="8"/>
  <c r="C88" i="8"/>
  <c r="B88" i="8"/>
  <c r="H87" i="8"/>
  <c r="G87" i="8"/>
  <c r="F87" i="8"/>
  <c r="E87" i="8"/>
  <c r="D87" i="8"/>
  <c r="C87" i="8"/>
  <c r="B87" i="8"/>
  <c r="H86" i="8"/>
  <c r="G86" i="8"/>
  <c r="F86" i="8"/>
  <c r="E86" i="8"/>
  <c r="D86" i="8"/>
  <c r="C86" i="8"/>
  <c r="B86" i="8"/>
  <c r="H85" i="8"/>
  <c r="G85" i="8"/>
  <c r="F85" i="8"/>
  <c r="E85" i="8"/>
  <c r="D85" i="8"/>
  <c r="C85" i="8"/>
  <c r="B85" i="8"/>
  <c r="H84" i="8"/>
  <c r="G84" i="8"/>
  <c r="F84" i="8"/>
  <c r="E84" i="8"/>
  <c r="D84" i="8"/>
  <c r="C84" i="8"/>
  <c r="B84" i="8"/>
  <c r="H83" i="8"/>
  <c r="G83" i="8"/>
  <c r="F83" i="8"/>
  <c r="E83" i="8"/>
  <c r="D83" i="8"/>
  <c r="C83" i="8"/>
  <c r="B83" i="8"/>
  <c r="H82" i="8"/>
  <c r="G82" i="8"/>
  <c r="F82" i="8"/>
  <c r="E82" i="8"/>
  <c r="D82" i="8"/>
  <c r="C82" i="8"/>
  <c r="B82" i="8"/>
  <c r="H81" i="8"/>
  <c r="G81" i="8"/>
  <c r="F81" i="8"/>
  <c r="E81" i="8"/>
  <c r="D81" i="8"/>
  <c r="C81" i="8"/>
  <c r="B81" i="8"/>
  <c r="H80" i="8"/>
  <c r="G80" i="8"/>
  <c r="F80" i="8"/>
  <c r="E80" i="8"/>
  <c r="D80" i="8"/>
  <c r="C80" i="8"/>
  <c r="B80" i="8"/>
  <c r="H79" i="8"/>
  <c r="G79" i="8"/>
  <c r="F79" i="8"/>
  <c r="E79" i="8"/>
  <c r="D79" i="8"/>
  <c r="C79" i="8"/>
  <c r="B79" i="8"/>
  <c r="H78" i="8"/>
  <c r="G78" i="8"/>
  <c r="F78" i="8"/>
  <c r="E78" i="8"/>
  <c r="D78" i="8"/>
  <c r="C78" i="8"/>
  <c r="B78" i="8"/>
  <c r="H77" i="8"/>
  <c r="G77" i="8"/>
  <c r="F77" i="8"/>
  <c r="E77" i="8"/>
  <c r="D77" i="8"/>
  <c r="C77" i="8"/>
  <c r="B77" i="8"/>
  <c r="H76" i="8"/>
  <c r="G76" i="8"/>
  <c r="F76" i="8"/>
  <c r="E76" i="8"/>
  <c r="D76" i="8"/>
  <c r="C76" i="8"/>
  <c r="B76" i="8"/>
  <c r="H75" i="8"/>
  <c r="G75" i="8"/>
  <c r="F75" i="8"/>
  <c r="E75" i="8"/>
  <c r="D75" i="8"/>
  <c r="C75" i="8"/>
  <c r="B75" i="8"/>
  <c r="H74" i="8"/>
  <c r="G74" i="8"/>
  <c r="F74" i="8"/>
  <c r="E74" i="8"/>
  <c r="D74" i="8"/>
  <c r="C74" i="8"/>
  <c r="B74" i="8"/>
  <c r="H73" i="8"/>
  <c r="G73" i="8"/>
  <c r="F73" i="8"/>
  <c r="E73" i="8"/>
  <c r="D73" i="8"/>
  <c r="C73" i="8"/>
  <c r="B73" i="8"/>
  <c r="H72" i="8"/>
  <c r="G72" i="8"/>
  <c r="F72" i="8"/>
  <c r="E72" i="8"/>
  <c r="D72" i="8"/>
  <c r="C72" i="8"/>
  <c r="B72" i="8"/>
  <c r="H71" i="8"/>
  <c r="G71" i="8"/>
  <c r="F71" i="8"/>
  <c r="E71" i="8"/>
  <c r="D71" i="8"/>
  <c r="C71" i="8"/>
  <c r="B71" i="8"/>
  <c r="H70" i="8"/>
  <c r="G70" i="8"/>
  <c r="F70" i="8"/>
  <c r="E70" i="8"/>
  <c r="D70" i="8"/>
  <c r="C70" i="8"/>
  <c r="B70" i="8"/>
  <c r="H69" i="8"/>
  <c r="G69" i="8"/>
  <c r="F69" i="8"/>
  <c r="E69" i="8"/>
  <c r="D69" i="8"/>
  <c r="C69" i="8"/>
  <c r="B69" i="8"/>
  <c r="H68" i="8"/>
  <c r="G68" i="8"/>
  <c r="F68" i="8"/>
  <c r="E68" i="8"/>
  <c r="D68" i="8"/>
  <c r="C68" i="8"/>
  <c r="B68" i="8"/>
  <c r="H67" i="8"/>
  <c r="G67" i="8"/>
  <c r="F67" i="8"/>
  <c r="E67" i="8"/>
  <c r="D67" i="8"/>
  <c r="C67" i="8"/>
  <c r="B67" i="8"/>
  <c r="H66" i="8"/>
  <c r="G66" i="8"/>
  <c r="F66" i="8"/>
  <c r="E66" i="8"/>
  <c r="D66" i="8"/>
  <c r="C66" i="8"/>
  <c r="B66" i="8"/>
  <c r="H65" i="8"/>
  <c r="G65" i="8"/>
  <c r="F65" i="8"/>
  <c r="E65" i="8"/>
  <c r="D65" i="8"/>
  <c r="C65" i="8"/>
  <c r="B65" i="8"/>
  <c r="H64" i="8"/>
  <c r="G64" i="8"/>
  <c r="F64" i="8"/>
  <c r="E64" i="8"/>
  <c r="D64" i="8"/>
  <c r="C64" i="8"/>
  <c r="B64" i="8"/>
  <c r="H63" i="8"/>
  <c r="G63" i="8"/>
  <c r="F63" i="8"/>
  <c r="E63" i="8"/>
  <c r="D63" i="8"/>
  <c r="C63" i="8"/>
  <c r="B63" i="8"/>
  <c r="H62" i="8"/>
  <c r="G62" i="8"/>
  <c r="F62" i="8"/>
  <c r="E62" i="8"/>
  <c r="D62" i="8"/>
  <c r="C62" i="8"/>
  <c r="B62" i="8"/>
  <c r="H61" i="8"/>
  <c r="G61" i="8"/>
  <c r="F61" i="8"/>
  <c r="E61" i="8"/>
  <c r="D61" i="8"/>
  <c r="C61" i="8"/>
  <c r="B61" i="8"/>
  <c r="H60" i="8"/>
  <c r="G60" i="8"/>
  <c r="F60" i="8"/>
  <c r="E60" i="8"/>
  <c r="D60" i="8"/>
  <c r="C60" i="8"/>
  <c r="B60" i="8"/>
  <c r="H59" i="8"/>
  <c r="G59" i="8"/>
  <c r="F59" i="8"/>
  <c r="E59" i="8"/>
  <c r="D59" i="8"/>
  <c r="C59" i="8"/>
  <c r="B59" i="8"/>
  <c r="H58" i="8"/>
  <c r="G58" i="8"/>
  <c r="F58" i="8"/>
  <c r="E58" i="8"/>
  <c r="D58" i="8"/>
  <c r="C58" i="8"/>
  <c r="B58" i="8"/>
  <c r="H57" i="8"/>
  <c r="G57" i="8"/>
  <c r="F57" i="8"/>
  <c r="E57" i="8"/>
  <c r="D57" i="8"/>
  <c r="C57" i="8"/>
  <c r="B57" i="8"/>
  <c r="H56" i="8"/>
  <c r="G56" i="8"/>
  <c r="F56" i="8"/>
  <c r="E56" i="8"/>
  <c r="D56" i="8"/>
  <c r="C56" i="8"/>
  <c r="B56" i="8"/>
  <c r="H55" i="8"/>
  <c r="G55" i="8"/>
  <c r="F55" i="8"/>
  <c r="E55" i="8"/>
  <c r="D55" i="8"/>
  <c r="C55" i="8"/>
  <c r="B55" i="8"/>
  <c r="H54" i="8"/>
  <c r="G54" i="8"/>
  <c r="F54" i="8"/>
  <c r="E54" i="8"/>
  <c r="D54" i="8"/>
  <c r="C54" i="8"/>
  <c r="B54" i="8"/>
  <c r="H53" i="8"/>
  <c r="G53" i="8"/>
  <c r="F53" i="8"/>
  <c r="E53" i="8"/>
  <c r="D53" i="8"/>
  <c r="C53" i="8"/>
  <c r="B53" i="8"/>
  <c r="H52" i="8"/>
  <c r="G52" i="8"/>
  <c r="F52" i="8"/>
  <c r="E52" i="8"/>
  <c r="D52" i="8"/>
  <c r="C52" i="8"/>
  <c r="B52" i="8"/>
  <c r="H51" i="8"/>
  <c r="G51" i="8"/>
  <c r="F51" i="8"/>
  <c r="E51" i="8"/>
  <c r="D51" i="8"/>
  <c r="C51" i="8"/>
  <c r="B51" i="8"/>
  <c r="H50" i="8"/>
  <c r="G50" i="8"/>
  <c r="F50" i="8"/>
  <c r="E50" i="8"/>
  <c r="D50" i="8"/>
  <c r="C50" i="8"/>
  <c r="B50" i="8"/>
  <c r="H49" i="8"/>
  <c r="G49" i="8"/>
  <c r="F49" i="8"/>
  <c r="E49" i="8"/>
  <c r="D49" i="8"/>
  <c r="C49" i="8"/>
  <c r="B49" i="8"/>
  <c r="H48" i="8"/>
  <c r="G48" i="8"/>
  <c r="F48" i="8"/>
  <c r="E48" i="8"/>
  <c r="D48" i="8"/>
  <c r="C48" i="8"/>
  <c r="B48" i="8"/>
  <c r="H47" i="8"/>
  <c r="G47" i="8"/>
  <c r="F47" i="8"/>
  <c r="E47" i="8"/>
  <c r="D47" i="8"/>
  <c r="C47" i="8"/>
  <c r="B47" i="8"/>
  <c r="H46" i="8"/>
  <c r="G46" i="8"/>
  <c r="F46" i="8"/>
  <c r="E46" i="8"/>
  <c r="D46" i="8"/>
  <c r="C46" i="8"/>
  <c r="B46" i="8"/>
  <c r="H45" i="8"/>
  <c r="G45" i="8"/>
  <c r="F45" i="8"/>
  <c r="E45" i="8"/>
  <c r="D45" i="8"/>
  <c r="C45" i="8"/>
  <c r="B45" i="8"/>
  <c r="H44" i="8"/>
  <c r="G44" i="8"/>
  <c r="F44" i="8"/>
  <c r="E44" i="8"/>
  <c r="D44" i="8"/>
  <c r="C44" i="8"/>
  <c r="B44" i="8"/>
  <c r="H43" i="8"/>
  <c r="G43" i="8"/>
  <c r="F43" i="8"/>
  <c r="E43" i="8"/>
  <c r="D43" i="8"/>
  <c r="C43" i="8"/>
  <c r="B43" i="8"/>
  <c r="H42" i="8"/>
  <c r="G42" i="8"/>
  <c r="F42" i="8"/>
  <c r="E42" i="8"/>
  <c r="D42" i="8"/>
  <c r="C42" i="8"/>
  <c r="B42" i="8"/>
  <c r="H41" i="8"/>
  <c r="G41" i="8"/>
  <c r="F41" i="8"/>
  <c r="E41" i="8"/>
  <c r="D41" i="8"/>
  <c r="C41" i="8"/>
  <c r="B41" i="8"/>
  <c r="H40" i="8"/>
  <c r="G40" i="8"/>
  <c r="F40" i="8"/>
  <c r="E40" i="8"/>
  <c r="D40" i="8"/>
  <c r="C40" i="8"/>
  <c r="B40" i="8"/>
  <c r="H39" i="8"/>
  <c r="G39" i="8"/>
  <c r="F39" i="8"/>
  <c r="E39" i="8"/>
  <c r="D39" i="8"/>
  <c r="C39" i="8"/>
  <c r="B39" i="8"/>
  <c r="H38" i="8"/>
  <c r="G38" i="8"/>
  <c r="F38" i="8"/>
  <c r="E38" i="8"/>
  <c r="D38" i="8"/>
  <c r="C38" i="8"/>
  <c r="B38" i="8"/>
  <c r="H37" i="8"/>
  <c r="G37" i="8"/>
  <c r="F37" i="8"/>
  <c r="E37" i="8"/>
  <c r="D37" i="8"/>
  <c r="C37" i="8"/>
  <c r="B37" i="8"/>
  <c r="H36" i="8"/>
  <c r="G36" i="8"/>
  <c r="F36" i="8"/>
  <c r="E36" i="8"/>
  <c r="D36" i="8"/>
  <c r="C36" i="8"/>
  <c r="B36" i="8"/>
  <c r="H35" i="8"/>
  <c r="G35" i="8"/>
  <c r="F35" i="8"/>
  <c r="E35" i="8"/>
  <c r="D35" i="8"/>
  <c r="C35" i="8"/>
  <c r="B35" i="8"/>
  <c r="H34" i="8"/>
  <c r="G34" i="8"/>
  <c r="F34" i="8"/>
  <c r="E34" i="8"/>
  <c r="D34" i="8"/>
  <c r="C34" i="8"/>
  <c r="B34" i="8"/>
  <c r="H33" i="8"/>
  <c r="G33" i="8"/>
  <c r="F33" i="8"/>
  <c r="E33" i="8"/>
  <c r="D33" i="8"/>
  <c r="C33" i="8"/>
  <c r="B33" i="8"/>
  <c r="H32" i="8"/>
  <c r="G32" i="8"/>
  <c r="F32" i="8"/>
  <c r="E32" i="8"/>
  <c r="D32" i="8"/>
  <c r="C32" i="8"/>
  <c r="B32" i="8"/>
  <c r="H31" i="8"/>
  <c r="G31" i="8"/>
  <c r="F31" i="8"/>
  <c r="E31" i="8"/>
  <c r="D31" i="8"/>
  <c r="C31" i="8"/>
  <c r="B31" i="8"/>
  <c r="H30" i="8"/>
  <c r="G30" i="8"/>
  <c r="F30" i="8"/>
  <c r="E30" i="8"/>
  <c r="D30" i="8"/>
  <c r="C30" i="8"/>
  <c r="B30" i="8"/>
  <c r="H29" i="8"/>
  <c r="G29" i="8"/>
  <c r="F29" i="8"/>
  <c r="E29" i="8"/>
  <c r="D29" i="8"/>
  <c r="C29" i="8"/>
  <c r="B29" i="8"/>
  <c r="H28" i="8"/>
  <c r="G28" i="8"/>
  <c r="F28" i="8"/>
  <c r="E28" i="8"/>
  <c r="D28" i="8"/>
  <c r="C28" i="8"/>
  <c r="B28" i="8"/>
  <c r="H27" i="8"/>
  <c r="G27" i="8"/>
  <c r="F27" i="8"/>
  <c r="E27" i="8"/>
  <c r="D27" i="8"/>
  <c r="C27" i="8"/>
  <c r="B27" i="8"/>
  <c r="H26" i="8"/>
  <c r="G26" i="8"/>
  <c r="F26" i="8"/>
  <c r="E26" i="8"/>
  <c r="D26" i="8"/>
  <c r="C26" i="8"/>
  <c r="B26" i="8"/>
  <c r="H25" i="8"/>
  <c r="G25" i="8"/>
  <c r="F25" i="8"/>
  <c r="E25" i="8"/>
  <c r="D25" i="8"/>
  <c r="C25" i="8"/>
  <c r="B25" i="8"/>
  <c r="H24" i="8"/>
  <c r="G24" i="8"/>
  <c r="F24" i="8"/>
  <c r="E24" i="8"/>
  <c r="D24" i="8"/>
  <c r="C24" i="8"/>
  <c r="B24" i="8"/>
  <c r="H23" i="8"/>
  <c r="G23" i="8"/>
  <c r="F23" i="8"/>
  <c r="E23" i="8"/>
  <c r="D23" i="8"/>
  <c r="C23" i="8"/>
  <c r="B23" i="8"/>
  <c r="H22" i="8"/>
  <c r="G22" i="8"/>
  <c r="F22" i="8"/>
  <c r="E22" i="8"/>
  <c r="D22" i="8"/>
  <c r="C22" i="8"/>
  <c r="B22" i="8"/>
  <c r="H21" i="8"/>
  <c r="G21" i="8"/>
  <c r="F21" i="8"/>
  <c r="E21" i="8"/>
  <c r="D21" i="8"/>
  <c r="C21" i="8"/>
  <c r="B21" i="8"/>
  <c r="H20" i="8"/>
  <c r="G20" i="8"/>
  <c r="F20" i="8"/>
  <c r="E20" i="8"/>
  <c r="D20" i="8"/>
  <c r="C20" i="8"/>
  <c r="B20" i="8"/>
  <c r="H19" i="8"/>
  <c r="G19" i="8"/>
  <c r="F19" i="8"/>
  <c r="E19" i="8"/>
  <c r="D19" i="8"/>
  <c r="C19" i="8"/>
  <c r="B19" i="8"/>
  <c r="H18" i="8"/>
  <c r="G18" i="8"/>
  <c r="F18" i="8"/>
  <c r="E18" i="8"/>
  <c r="D18" i="8"/>
  <c r="C18" i="8"/>
  <c r="B18" i="8"/>
  <c r="H17" i="8"/>
  <c r="G17" i="8"/>
  <c r="F17" i="8"/>
  <c r="E17" i="8"/>
  <c r="D17" i="8"/>
  <c r="C17" i="8"/>
  <c r="B17" i="8"/>
  <c r="H16" i="8"/>
  <c r="G16" i="8"/>
  <c r="F16" i="8"/>
  <c r="E16" i="8"/>
  <c r="D16" i="8"/>
  <c r="C16" i="8"/>
  <c r="B16" i="8"/>
  <c r="H15" i="8"/>
  <c r="G15" i="8"/>
  <c r="F15" i="8"/>
  <c r="E15" i="8"/>
  <c r="D15" i="8"/>
  <c r="C15" i="8"/>
  <c r="B15" i="8"/>
  <c r="H14" i="8"/>
  <c r="G14" i="8"/>
  <c r="F14" i="8"/>
  <c r="E14" i="8"/>
  <c r="D14" i="8"/>
  <c r="C14" i="8"/>
  <c r="B14" i="8"/>
  <c r="H13" i="8"/>
  <c r="G13" i="8"/>
  <c r="F13" i="8"/>
  <c r="E13" i="8"/>
  <c r="D13" i="8"/>
  <c r="C13" i="8"/>
  <c r="B13" i="8"/>
  <c r="H12" i="8"/>
  <c r="G12" i="8"/>
  <c r="F12" i="8"/>
  <c r="E12" i="8"/>
  <c r="D12" i="8"/>
  <c r="C12" i="8"/>
  <c r="B12" i="8"/>
  <c r="H11" i="8"/>
  <c r="G11" i="8"/>
  <c r="F11" i="8"/>
  <c r="E11" i="8"/>
  <c r="D11" i="8"/>
  <c r="C11" i="8"/>
  <c r="B11" i="8"/>
  <c r="H10" i="8"/>
  <c r="G10" i="8"/>
  <c r="F10" i="8"/>
  <c r="E10" i="8"/>
  <c r="D10" i="8"/>
  <c r="C10" i="8"/>
  <c r="B10" i="8"/>
  <c r="H9" i="8"/>
  <c r="G9" i="8"/>
  <c r="F9" i="8"/>
  <c r="E9" i="8"/>
  <c r="D9" i="8"/>
  <c r="C9" i="8"/>
  <c r="B9" i="8"/>
  <c r="H8" i="8"/>
  <c r="G8" i="8"/>
  <c r="F8" i="8"/>
  <c r="E8" i="8"/>
  <c r="D8" i="8"/>
  <c r="C8" i="8"/>
  <c r="B8" i="8"/>
  <c r="H7" i="8"/>
  <c r="G7" i="8"/>
  <c r="F7" i="8"/>
  <c r="E7" i="8"/>
  <c r="D7" i="8"/>
  <c r="C7" i="8"/>
  <c r="B7" i="8"/>
  <c r="H6" i="8"/>
  <c r="G6" i="8"/>
  <c r="F6" i="8"/>
  <c r="E6" i="8"/>
  <c r="D6" i="8"/>
  <c r="C6" i="8"/>
  <c r="B6" i="8"/>
  <c r="H5" i="8"/>
  <c r="G5" i="8"/>
  <c r="F5" i="8"/>
  <c r="E5" i="8"/>
  <c r="D5" i="8"/>
  <c r="C5" i="8"/>
  <c r="B5" i="8"/>
  <c r="H4" i="8"/>
  <c r="G4" i="8"/>
  <c r="F4" i="8"/>
  <c r="E4" i="8"/>
  <c r="D4" i="8"/>
  <c r="C4" i="8"/>
  <c r="B4" i="8"/>
  <c r="H3" i="8"/>
  <c r="G3" i="8"/>
  <c r="F3" i="8"/>
  <c r="E3" i="8"/>
  <c r="D3" i="8"/>
  <c r="C3" i="8"/>
  <c r="H167" i="6"/>
  <c r="G167" i="6"/>
  <c r="F167" i="6"/>
  <c r="E167" i="6"/>
  <c r="D167" i="6"/>
  <c r="C167" i="6"/>
  <c r="B167" i="6"/>
  <c r="H166" i="6"/>
  <c r="G166" i="6"/>
  <c r="F166" i="6"/>
  <c r="E166" i="6"/>
  <c r="D166" i="6"/>
  <c r="C166" i="6"/>
  <c r="B166" i="6"/>
  <c r="H165" i="6"/>
  <c r="G165" i="6"/>
  <c r="F165" i="6"/>
  <c r="E165" i="6"/>
  <c r="D165" i="6"/>
  <c r="C165" i="6"/>
  <c r="B165" i="6"/>
  <c r="H164" i="6"/>
  <c r="G164" i="6"/>
  <c r="F164" i="6"/>
  <c r="E164" i="6"/>
  <c r="D164" i="6"/>
  <c r="C164" i="6"/>
  <c r="B164" i="6"/>
  <c r="H163" i="6"/>
  <c r="G163" i="6"/>
  <c r="F163" i="6"/>
  <c r="E163" i="6"/>
  <c r="D163" i="6"/>
  <c r="C163" i="6"/>
  <c r="B163" i="6"/>
  <c r="H162" i="6"/>
  <c r="G162" i="6"/>
  <c r="F162" i="6"/>
  <c r="E162" i="6"/>
  <c r="D162" i="6"/>
  <c r="C162" i="6"/>
  <c r="B162" i="6"/>
  <c r="H161" i="6"/>
  <c r="G161" i="6"/>
  <c r="F161" i="6"/>
  <c r="E161" i="6"/>
  <c r="D161" i="6"/>
  <c r="C161" i="6"/>
  <c r="B161" i="6"/>
  <c r="H160" i="6"/>
  <c r="G160" i="6"/>
  <c r="F160" i="6"/>
  <c r="E160" i="6"/>
  <c r="D160" i="6"/>
  <c r="C160" i="6"/>
  <c r="B160" i="6"/>
  <c r="H159" i="6"/>
  <c r="G159" i="6"/>
  <c r="F159" i="6"/>
  <c r="E159" i="6"/>
  <c r="D159" i="6"/>
  <c r="C159" i="6"/>
  <c r="B159" i="6"/>
  <c r="H158" i="6"/>
  <c r="G158" i="6"/>
  <c r="F158" i="6"/>
  <c r="E158" i="6"/>
  <c r="D158" i="6"/>
  <c r="C158" i="6"/>
  <c r="B158" i="6"/>
  <c r="H157" i="6"/>
  <c r="G157" i="6"/>
  <c r="F157" i="6"/>
  <c r="E157" i="6"/>
  <c r="D157" i="6"/>
  <c r="C157" i="6"/>
  <c r="B157" i="6"/>
  <c r="H156" i="6"/>
  <c r="G156" i="6"/>
  <c r="F156" i="6"/>
  <c r="E156" i="6"/>
  <c r="D156" i="6"/>
  <c r="C156" i="6"/>
  <c r="B156" i="6"/>
  <c r="H155" i="6"/>
  <c r="G155" i="6"/>
  <c r="F155" i="6"/>
  <c r="E155" i="6"/>
  <c r="D155" i="6"/>
  <c r="C155" i="6"/>
  <c r="B155" i="6"/>
  <c r="H154" i="6"/>
  <c r="G154" i="6"/>
  <c r="F154" i="6"/>
  <c r="E154" i="6"/>
  <c r="D154" i="6"/>
  <c r="C154" i="6"/>
  <c r="B154" i="6"/>
  <c r="H153" i="6"/>
  <c r="G153" i="6"/>
  <c r="F153" i="6"/>
  <c r="E153" i="6"/>
  <c r="D153" i="6"/>
  <c r="C153" i="6"/>
  <c r="B153" i="6"/>
  <c r="H152" i="6"/>
  <c r="G152" i="6"/>
  <c r="F152" i="6"/>
  <c r="E152" i="6"/>
  <c r="D152" i="6"/>
  <c r="C152" i="6"/>
  <c r="B152" i="6"/>
  <c r="H151" i="6"/>
  <c r="G151" i="6"/>
  <c r="F151" i="6"/>
  <c r="E151" i="6"/>
  <c r="D151" i="6"/>
  <c r="C151" i="6"/>
  <c r="B151" i="6"/>
  <c r="H150" i="6"/>
  <c r="G150" i="6"/>
  <c r="F150" i="6"/>
  <c r="E150" i="6"/>
  <c r="D150" i="6"/>
  <c r="C150" i="6"/>
  <c r="B150" i="6"/>
  <c r="H149" i="6"/>
  <c r="G149" i="6"/>
  <c r="F149" i="6"/>
  <c r="E149" i="6"/>
  <c r="D149" i="6"/>
  <c r="C149" i="6"/>
  <c r="B149" i="6"/>
  <c r="H148" i="6"/>
  <c r="G148" i="6"/>
  <c r="F148" i="6"/>
  <c r="E148" i="6"/>
  <c r="D148" i="6"/>
  <c r="C148" i="6"/>
  <c r="B148" i="6"/>
  <c r="H147" i="6"/>
  <c r="G147" i="6"/>
  <c r="F147" i="6"/>
  <c r="E147" i="6"/>
  <c r="D147" i="6"/>
  <c r="C147" i="6"/>
  <c r="B147" i="6"/>
  <c r="H146" i="6"/>
  <c r="G146" i="6"/>
  <c r="F146" i="6"/>
  <c r="E146" i="6"/>
  <c r="D146" i="6"/>
  <c r="C146" i="6"/>
  <c r="B146" i="6"/>
  <c r="H145" i="6"/>
  <c r="G145" i="6"/>
  <c r="F145" i="6"/>
  <c r="E145" i="6"/>
  <c r="D145" i="6"/>
  <c r="C145" i="6"/>
  <c r="B145" i="6"/>
  <c r="H144" i="6"/>
  <c r="G144" i="6"/>
  <c r="F144" i="6"/>
  <c r="E144" i="6"/>
  <c r="D144" i="6"/>
  <c r="C144" i="6"/>
  <c r="B144" i="6"/>
  <c r="H143" i="6"/>
  <c r="G143" i="6"/>
  <c r="F143" i="6"/>
  <c r="E143" i="6"/>
  <c r="D143" i="6"/>
  <c r="C143" i="6"/>
  <c r="B143" i="6"/>
  <c r="H142" i="6"/>
  <c r="G142" i="6"/>
  <c r="F142" i="6"/>
  <c r="E142" i="6"/>
  <c r="D142" i="6"/>
  <c r="C142" i="6"/>
  <c r="B142" i="6"/>
  <c r="H141" i="6"/>
  <c r="G141" i="6"/>
  <c r="F141" i="6"/>
  <c r="E141" i="6"/>
  <c r="D141" i="6"/>
  <c r="C141" i="6"/>
  <c r="B141" i="6"/>
  <c r="H140" i="6"/>
  <c r="G140" i="6"/>
  <c r="F140" i="6"/>
  <c r="E140" i="6"/>
  <c r="D140" i="6"/>
  <c r="C140" i="6"/>
  <c r="B140" i="6"/>
  <c r="H139" i="6"/>
  <c r="G139" i="6"/>
  <c r="F139" i="6"/>
  <c r="E139" i="6"/>
  <c r="D139" i="6"/>
  <c r="C139" i="6"/>
  <c r="B139" i="6"/>
  <c r="H138" i="6"/>
  <c r="G138" i="6"/>
  <c r="F138" i="6"/>
  <c r="E138" i="6"/>
  <c r="D138" i="6"/>
  <c r="C138" i="6"/>
  <c r="B138" i="6"/>
  <c r="H137" i="6"/>
  <c r="G137" i="6"/>
  <c r="F137" i="6"/>
  <c r="E137" i="6"/>
  <c r="D137" i="6"/>
  <c r="C137" i="6"/>
  <c r="B137" i="6"/>
  <c r="H136" i="6"/>
  <c r="G136" i="6"/>
  <c r="F136" i="6"/>
  <c r="E136" i="6"/>
  <c r="D136" i="6"/>
  <c r="C136" i="6"/>
  <c r="B136" i="6"/>
  <c r="H135" i="6"/>
  <c r="G135" i="6"/>
  <c r="F135" i="6"/>
  <c r="E135" i="6"/>
  <c r="D135" i="6"/>
  <c r="C135" i="6"/>
  <c r="B135" i="6"/>
  <c r="H134" i="6"/>
  <c r="G134" i="6"/>
  <c r="F134" i="6"/>
  <c r="E134" i="6"/>
  <c r="D134" i="6"/>
  <c r="C134" i="6"/>
  <c r="B134" i="6"/>
  <c r="H133" i="6"/>
  <c r="G133" i="6"/>
  <c r="F133" i="6"/>
  <c r="E133" i="6"/>
  <c r="D133" i="6"/>
  <c r="C133" i="6"/>
  <c r="B133" i="6"/>
  <c r="H132" i="6"/>
  <c r="G132" i="6"/>
  <c r="F132" i="6"/>
  <c r="E132" i="6"/>
  <c r="D132" i="6"/>
  <c r="C132" i="6"/>
  <c r="B132" i="6"/>
  <c r="H131" i="6"/>
  <c r="G131" i="6"/>
  <c r="F131" i="6"/>
  <c r="E131" i="6"/>
  <c r="D131" i="6"/>
  <c r="C131" i="6"/>
  <c r="B131" i="6"/>
  <c r="H130" i="6"/>
  <c r="G130" i="6"/>
  <c r="F130" i="6"/>
  <c r="E130" i="6"/>
  <c r="D130" i="6"/>
  <c r="C130" i="6"/>
  <c r="B130" i="6"/>
  <c r="H129" i="6"/>
  <c r="G129" i="6"/>
  <c r="F129" i="6"/>
  <c r="E129" i="6"/>
  <c r="D129" i="6"/>
  <c r="C129" i="6"/>
  <c r="B129" i="6"/>
  <c r="H128" i="6"/>
  <c r="G128" i="6"/>
  <c r="F128" i="6"/>
  <c r="E128" i="6"/>
  <c r="D128" i="6"/>
  <c r="C128" i="6"/>
  <c r="B128" i="6"/>
  <c r="H127" i="6"/>
  <c r="G127" i="6"/>
  <c r="F127" i="6"/>
  <c r="E127" i="6"/>
  <c r="D127" i="6"/>
  <c r="C127" i="6"/>
  <c r="B127" i="6"/>
  <c r="H126" i="6"/>
  <c r="G126" i="6"/>
  <c r="F126" i="6"/>
  <c r="E126" i="6"/>
  <c r="D126" i="6"/>
  <c r="C126" i="6"/>
  <c r="B126" i="6"/>
  <c r="H125" i="6"/>
  <c r="G125" i="6"/>
  <c r="F125" i="6"/>
  <c r="E125" i="6"/>
  <c r="D125" i="6"/>
  <c r="C125" i="6"/>
  <c r="B125" i="6"/>
  <c r="H124" i="6"/>
  <c r="G124" i="6"/>
  <c r="F124" i="6"/>
  <c r="E124" i="6"/>
  <c r="D124" i="6"/>
  <c r="C124" i="6"/>
  <c r="B124" i="6"/>
  <c r="H123" i="6"/>
  <c r="G123" i="6"/>
  <c r="F123" i="6"/>
  <c r="E123" i="6"/>
  <c r="D123" i="6"/>
  <c r="C123" i="6"/>
  <c r="B123" i="6"/>
  <c r="H122" i="6"/>
  <c r="G122" i="6"/>
  <c r="F122" i="6"/>
  <c r="E122" i="6"/>
  <c r="D122" i="6"/>
  <c r="C122" i="6"/>
  <c r="B122" i="6"/>
  <c r="H121" i="6"/>
  <c r="G121" i="6"/>
  <c r="F121" i="6"/>
  <c r="E121" i="6"/>
  <c r="D121" i="6"/>
  <c r="C121" i="6"/>
  <c r="B121" i="6"/>
  <c r="H120" i="6"/>
  <c r="G120" i="6"/>
  <c r="F120" i="6"/>
  <c r="E120" i="6"/>
  <c r="D120" i="6"/>
  <c r="C120" i="6"/>
  <c r="B120" i="6"/>
  <c r="H119" i="6"/>
  <c r="G119" i="6"/>
  <c r="F119" i="6"/>
  <c r="E119" i="6"/>
  <c r="D119" i="6"/>
  <c r="C119" i="6"/>
  <c r="B119" i="6"/>
  <c r="H118" i="6"/>
  <c r="G118" i="6"/>
  <c r="F118" i="6"/>
  <c r="E118" i="6"/>
  <c r="D118" i="6"/>
  <c r="C118" i="6"/>
  <c r="B118" i="6"/>
  <c r="H117" i="6"/>
  <c r="G117" i="6"/>
  <c r="F117" i="6"/>
  <c r="E117" i="6"/>
  <c r="D117" i="6"/>
  <c r="C117" i="6"/>
  <c r="B117" i="6"/>
  <c r="H116" i="6"/>
  <c r="G116" i="6"/>
  <c r="F116" i="6"/>
  <c r="E116" i="6"/>
  <c r="D116" i="6"/>
  <c r="C116" i="6"/>
  <c r="B116" i="6"/>
  <c r="H115" i="6"/>
  <c r="G115" i="6"/>
  <c r="F115" i="6"/>
  <c r="E115" i="6"/>
  <c r="D115" i="6"/>
  <c r="C115" i="6"/>
  <c r="B115" i="6"/>
  <c r="H114" i="6"/>
  <c r="G114" i="6"/>
  <c r="F114" i="6"/>
  <c r="E114" i="6"/>
  <c r="D114" i="6"/>
  <c r="C114" i="6"/>
  <c r="B114" i="6"/>
  <c r="H113" i="6"/>
  <c r="G113" i="6"/>
  <c r="F113" i="6"/>
  <c r="E113" i="6"/>
  <c r="D113" i="6"/>
  <c r="C113" i="6"/>
  <c r="B113" i="6"/>
  <c r="H112" i="6"/>
  <c r="G112" i="6"/>
  <c r="F112" i="6"/>
  <c r="E112" i="6"/>
  <c r="D112" i="6"/>
  <c r="C112" i="6"/>
  <c r="B112" i="6"/>
  <c r="H111" i="6"/>
  <c r="G111" i="6"/>
  <c r="F111" i="6"/>
  <c r="E111" i="6"/>
  <c r="D111" i="6"/>
  <c r="C111" i="6"/>
  <c r="B111" i="6"/>
  <c r="H110" i="6"/>
  <c r="G110" i="6"/>
  <c r="F110" i="6"/>
  <c r="E110" i="6"/>
  <c r="D110" i="6"/>
  <c r="C110" i="6"/>
  <c r="B110" i="6"/>
  <c r="H109" i="6"/>
  <c r="G109" i="6"/>
  <c r="F109" i="6"/>
  <c r="E109" i="6"/>
  <c r="D109" i="6"/>
  <c r="C109" i="6"/>
  <c r="B109" i="6"/>
  <c r="H108" i="6"/>
  <c r="G108" i="6"/>
  <c r="F108" i="6"/>
  <c r="E108" i="6"/>
  <c r="D108" i="6"/>
  <c r="C108" i="6"/>
  <c r="B108" i="6"/>
  <c r="H107" i="6"/>
  <c r="G107" i="6"/>
  <c r="F107" i="6"/>
  <c r="E107" i="6"/>
  <c r="D107" i="6"/>
  <c r="C107" i="6"/>
  <c r="B107" i="6"/>
  <c r="H106" i="6"/>
  <c r="G106" i="6"/>
  <c r="F106" i="6"/>
  <c r="E106" i="6"/>
  <c r="D106" i="6"/>
  <c r="C106" i="6"/>
  <c r="B106" i="6"/>
  <c r="H105" i="6"/>
  <c r="G105" i="6"/>
  <c r="F105" i="6"/>
  <c r="E105" i="6"/>
  <c r="D105" i="6"/>
  <c r="C105" i="6"/>
  <c r="B105" i="6"/>
  <c r="H104" i="6"/>
  <c r="G104" i="6"/>
  <c r="F104" i="6"/>
  <c r="E104" i="6"/>
  <c r="D104" i="6"/>
  <c r="C104" i="6"/>
  <c r="B104" i="6"/>
  <c r="H103" i="6"/>
  <c r="G103" i="6"/>
  <c r="F103" i="6"/>
  <c r="E103" i="6"/>
  <c r="D103" i="6"/>
  <c r="C103" i="6"/>
  <c r="B103" i="6"/>
  <c r="H102" i="6"/>
  <c r="G102" i="6"/>
  <c r="F102" i="6"/>
  <c r="E102" i="6"/>
  <c r="D102" i="6"/>
  <c r="C102" i="6"/>
  <c r="B102" i="6"/>
  <c r="H101" i="6"/>
  <c r="G101" i="6"/>
  <c r="F101" i="6"/>
  <c r="E101" i="6"/>
  <c r="D101" i="6"/>
  <c r="C101" i="6"/>
  <c r="B101" i="6"/>
  <c r="H100" i="6"/>
  <c r="G100" i="6"/>
  <c r="F100" i="6"/>
  <c r="E100" i="6"/>
  <c r="D100" i="6"/>
  <c r="C100" i="6"/>
  <c r="B100" i="6"/>
  <c r="H99" i="6"/>
  <c r="G99" i="6"/>
  <c r="F99" i="6"/>
  <c r="E99" i="6"/>
  <c r="D99" i="6"/>
  <c r="C99" i="6"/>
  <c r="B99" i="6"/>
  <c r="H98" i="6"/>
  <c r="G98" i="6"/>
  <c r="F98" i="6"/>
  <c r="E98" i="6"/>
  <c r="D98" i="6"/>
  <c r="C98" i="6"/>
  <c r="B98" i="6"/>
  <c r="H97" i="6"/>
  <c r="G97" i="6"/>
  <c r="F97" i="6"/>
  <c r="E97" i="6"/>
  <c r="D97" i="6"/>
  <c r="C97" i="6"/>
  <c r="B97" i="6"/>
  <c r="H96" i="6"/>
  <c r="G96" i="6"/>
  <c r="F96" i="6"/>
  <c r="E96" i="6"/>
  <c r="D96" i="6"/>
  <c r="C96" i="6"/>
  <c r="B96" i="6"/>
  <c r="H95" i="6"/>
  <c r="G95" i="6"/>
  <c r="F95" i="6"/>
  <c r="E95" i="6"/>
  <c r="D95" i="6"/>
  <c r="C95" i="6"/>
  <c r="B95" i="6"/>
  <c r="H94" i="6"/>
  <c r="G94" i="6"/>
  <c r="F94" i="6"/>
  <c r="E94" i="6"/>
  <c r="D94" i="6"/>
  <c r="C94" i="6"/>
  <c r="B94" i="6"/>
  <c r="H93" i="6"/>
  <c r="G93" i="6"/>
  <c r="F93" i="6"/>
  <c r="E93" i="6"/>
  <c r="D93" i="6"/>
  <c r="C93" i="6"/>
  <c r="B93" i="6"/>
  <c r="H92" i="6"/>
  <c r="G92" i="6"/>
  <c r="F92" i="6"/>
  <c r="E92" i="6"/>
  <c r="D92" i="6"/>
  <c r="C92" i="6"/>
  <c r="B92" i="6"/>
  <c r="H91" i="6"/>
  <c r="G91" i="6"/>
  <c r="F91" i="6"/>
  <c r="E91" i="6"/>
  <c r="D91" i="6"/>
  <c r="C91" i="6"/>
  <c r="B91" i="6"/>
  <c r="H90" i="6"/>
  <c r="G90" i="6"/>
  <c r="F90" i="6"/>
  <c r="E90" i="6"/>
  <c r="D90" i="6"/>
  <c r="C90" i="6"/>
  <c r="B90" i="6"/>
  <c r="H89" i="6"/>
  <c r="G89" i="6"/>
  <c r="F89" i="6"/>
  <c r="E89" i="6"/>
  <c r="D89" i="6"/>
  <c r="C89" i="6"/>
  <c r="B89" i="6"/>
  <c r="H88" i="6"/>
  <c r="G88" i="6"/>
  <c r="F88" i="6"/>
  <c r="E88" i="6"/>
  <c r="D88" i="6"/>
  <c r="C88" i="6"/>
  <c r="B88" i="6"/>
  <c r="H87" i="6"/>
  <c r="G87" i="6"/>
  <c r="F87" i="6"/>
  <c r="E87" i="6"/>
  <c r="D87" i="6"/>
  <c r="C87" i="6"/>
  <c r="B87" i="6"/>
  <c r="H86" i="6"/>
  <c r="G86" i="6"/>
  <c r="F86" i="6"/>
  <c r="E86" i="6"/>
  <c r="D86" i="6"/>
  <c r="C86" i="6"/>
  <c r="B86" i="6"/>
  <c r="H85" i="6"/>
  <c r="G85" i="6"/>
  <c r="F85" i="6"/>
  <c r="E85" i="6"/>
  <c r="D85" i="6"/>
  <c r="C85" i="6"/>
  <c r="B85" i="6"/>
  <c r="H84" i="6"/>
  <c r="G84" i="6"/>
  <c r="F84" i="6"/>
  <c r="E84" i="6"/>
  <c r="D84" i="6"/>
  <c r="C84" i="6"/>
  <c r="B84" i="6"/>
  <c r="H83" i="6"/>
  <c r="G83" i="6"/>
  <c r="F83" i="6"/>
  <c r="E83" i="6"/>
  <c r="D83" i="6"/>
  <c r="C83" i="6"/>
  <c r="B83" i="6"/>
  <c r="H82" i="6"/>
  <c r="G82" i="6"/>
  <c r="F82" i="6"/>
  <c r="E82" i="6"/>
  <c r="D82" i="6"/>
  <c r="C82" i="6"/>
  <c r="B82" i="6"/>
  <c r="H81" i="6"/>
  <c r="G81" i="6"/>
  <c r="F81" i="6"/>
  <c r="E81" i="6"/>
  <c r="D81" i="6"/>
  <c r="C81" i="6"/>
  <c r="B81" i="6"/>
  <c r="H80" i="6"/>
  <c r="G80" i="6"/>
  <c r="F80" i="6"/>
  <c r="E80" i="6"/>
  <c r="D80" i="6"/>
  <c r="C80" i="6"/>
  <c r="B80" i="6"/>
  <c r="H79" i="6"/>
  <c r="G79" i="6"/>
  <c r="F79" i="6"/>
  <c r="E79" i="6"/>
  <c r="D79" i="6"/>
  <c r="C79" i="6"/>
  <c r="B79" i="6"/>
  <c r="H78" i="6"/>
  <c r="G78" i="6"/>
  <c r="F78" i="6"/>
  <c r="E78" i="6"/>
  <c r="D78" i="6"/>
  <c r="C78" i="6"/>
  <c r="B78" i="6"/>
  <c r="H77" i="6"/>
  <c r="G77" i="6"/>
  <c r="F77" i="6"/>
  <c r="E77" i="6"/>
  <c r="D77" i="6"/>
  <c r="C77" i="6"/>
  <c r="B77" i="6"/>
  <c r="H76" i="6"/>
  <c r="G76" i="6"/>
  <c r="F76" i="6"/>
  <c r="E76" i="6"/>
  <c r="D76" i="6"/>
  <c r="C76" i="6"/>
  <c r="B76" i="6"/>
  <c r="H75" i="6"/>
  <c r="G75" i="6"/>
  <c r="F75" i="6"/>
  <c r="E75" i="6"/>
  <c r="D75" i="6"/>
  <c r="C75" i="6"/>
  <c r="B75" i="6"/>
  <c r="H74" i="6"/>
  <c r="G74" i="6"/>
  <c r="F74" i="6"/>
  <c r="E74" i="6"/>
  <c r="D74" i="6"/>
  <c r="C74" i="6"/>
  <c r="B74" i="6"/>
  <c r="H73" i="6"/>
  <c r="G73" i="6"/>
  <c r="F73" i="6"/>
  <c r="E73" i="6"/>
  <c r="D73" i="6"/>
  <c r="C73" i="6"/>
  <c r="B73" i="6"/>
  <c r="H72" i="6"/>
  <c r="G72" i="6"/>
  <c r="F72" i="6"/>
  <c r="E72" i="6"/>
  <c r="D72" i="6"/>
  <c r="C72" i="6"/>
  <c r="B72" i="6"/>
  <c r="H71" i="6"/>
  <c r="G71" i="6"/>
  <c r="F71" i="6"/>
  <c r="E71" i="6"/>
  <c r="D71" i="6"/>
  <c r="C71" i="6"/>
  <c r="B71" i="6"/>
  <c r="H70" i="6"/>
  <c r="G70" i="6"/>
  <c r="F70" i="6"/>
  <c r="E70" i="6"/>
  <c r="D70" i="6"/>
  <c r="C70" i="6"/>
  <c r="B70" i="6"/>
  <c r="H69" i="6"/>
  <c r="G69" i="6"/>
  <c r="F69" i="6"/>
  <c r="E69" i="6"/>
  <c r="D69" i="6"/>
  <c r="C69" i="6"/>
  <c r="B69" i="6"/>
  <c r="H68" i="6"/>
  <c r="G68" i="6"/>
  <c r="F68" i="6"/>
  <c r="E68" i="6"/>
  <c r="D68" i="6"/>
  <c r="C68" i="6"/>
  <c r="B68" i="6"/>
  <c r="H67" i="6"/>
  <c r="G67" i="6"/>
  <c r="F67" i="6"/>
  <c r="E67" i="6"/>
  <c r="D67" i="6"/>
  <c r="C67" i="6"/>
  <c r="B67" i="6"/>
  <c r="H66" i="6"/>
  <c r="G66" i="6"/>
  <c r="F66" i="6"/>
  <c r="E66" i="6"/>
  <c r="D66" i="6"/>
  <c r="C66" i="6"/>
  <c r="B66" i="6"/>
  <c r="H65" i="6"/>
  <c r="G65" i="6"/>
  <c r="F65" i="6"/>
  <c r="E65" i="6"/>
  <c r="D65" i="6"/>
  <c r="C65" i="6"/>
  <c r="B65" i="6"/>
  <c r="H64" i="6"/>
  <c r="G64" i="6"/>
  <c r="F64" i="6"/>
  <c r="E64" i="6"/>
  <c r="D64" i="6"/>
  <c r="C64" i="6"/>
  <c r="B64" i="6"/>
  <c r="H63" i="6"/>
  <c r="G63" i="6"/>
  <c r="F63" i="6"/>
  <c r="E63" i="6"/>
  <c r="D63" i="6"/>
  <c r="C63" i="6"/>
  <c r="B63" i="6"/>
  <c r="H62" i="6"/>
  <c r="G62" i="6"/>
  <c r="F62" i="6"/>
  <c r="E62" i="6"/>
  <c r="D62" i="6"/>
  <c r="C62" i="6"/>
  <c r="B62" i="6"/>
  <c r="H61" i="6"/>
  <c r="G61" i="6"/>
  <c r="F61" i="6"/>
  <c r="E61" i="6"/>
  <c r="D61" i="6"/>
  <c r="C61" i="6"/>
  <c r="B61" i="6"/>
  <c r="H60" i="6"/>
  <c r="G60" i="6"/>
  <c r="F60" i="6"/>
  <c r="E60" i="6"/>
  <c r="D60" i="6"/>
  <c r="C60" i="6"/>
  <c r="B60" i="6"/>
  <c r="H59" i="6"/>
  <c r="G59" i="6"/>
  <c r="F59" i="6"/>
  <c r="E59" i="6"/>
  <c r="D59" i="6"/>
  <c r="C59" i="6"/>
  <c r="B59" i="6"/>
  <c r="H58" i="6"/>
  <c r="G58" i="6"/>
  <c r="F58" i="6"/>
  <c r="E58" i="6"/>
  <c r="D58" i="6"/>
  <c r="C58" i="6"/>
  <c r="B58" i="6"/>
  <c r="H57" i="6"/>
  <c r="G57" i="6"/>
  <c r="F57" i="6"/>
  <c r="E57" i="6"/>
  <c r="D57" i="6"/>
  <c r="C57" i="6"/>
  <c r="B57" i="6"/>
  <c r="H56" i="6"/>
  <c r="G56" i="6"/>
  <c r="F56" i="6"/>
  <c r="E56" i="6"/>
  <c r="D56" i="6"/>
  <c r="C56" i="6"/>
  <c r="B56" i="6"/>
  <c r="H55" i="6"/>
  <c r="G55" i="6"/>
  <c r="F55" i="6"/>
  <c r="E55" i="6"/>
  <c r="D55" i="6"/>
  <c r="C55" i="6"/>
  <c r="B55" i="6"/>
  <c r="H54" i="6"/>
  <c r="G54" i="6"/>
  <c r="F54" i="6"/>
  <c r="E54" i="6"/>
  <c r="D54" i="6"/>
  <c r="C54" i="6"/>
  <c r="B54" i="6"/>
  <c r="H53" i="6"/>
  <c r="G53" i="6"/>
  <c r="F53" i="6"/>
  <c r="E53" i="6"/>
  <c r="D53" i="6"/>
  <c r="C53" i="6"/>
  <c r="B53" i="6"/>
  <c r="H52" i="6"/>
  <c r="G52" i="6"/>
  <c r="F52" i="6"/>
  <c r="E52" i="6"/>
  <c r="D52" i="6"/>
  <c r="C52" i="6"/>
  <c r="B52" i="6"/>
  <c r="H51" i="6"/>
  <c r="G51" i="6"/>
  <c r="F51" i="6"/>
  <c r="E51" i="6"/>
  <c r="D51" i="6"/>
  <c r="C51" i="6"/>
  <c r="B51" i="6"/>
  <c r="H50" i="6"/>
  <c r="G50" i="6"/>
  <c r="F50" i="6"/>
  <c r="E50" i="6"/>
  <c r="D50" i="6"/>
  <c r="C50" i="6"/>
  <c r="B50" i="6"/>
  <c r="H49" i="6"/>
  <c r="G49" i="6"/>
  <c r="F49" i="6"/>
  <c r="E49" i="6"/>
  <c r="D49" i="6"/>
  <c r="C49" i="6"/>
  <c r="B49" i="6"/>
  <c r="H48" i="6"/>
  <c r="G48" i="6"/>
  <c r="F48" i="6"/>
  <c r="E48" i="6"/>
  <c r="D48" i="6"/>
  <c r="C48" i="6"/>
  <c r="B48" i="6"/>
  <c r="H47" i="6"/>
  <c r="G47" i="6"/>
  <c r="F47" i="6"/>
  <c r="E47" i="6"/>
  <c r="D47" i="6"/>
  <c r="C47" i="6"/>
  <c r="B47" i="6"/>
  <c r="H46" i="6"/>
  <c r="G46" i="6"/>
  <c r="F46" i="6"/>
  <c r="E46" i="6"/>
  <c r="D46" i="6"/>
  <c r="C46" i="6"/>
  <c r="B46" i="6"/>
  <c r="H45" i="6"/>
  <c r="G45" i="6"/>
  <c r="F45" i="6"/>
  <c r="E45" i="6"/>
  <c r="D45" i="6"/>
  <c r="C45" i="6"/>
  <c r="B45" i="6"/>
  <c r="H44" i="6"/>
  <c r="G44" i="6"/>
  <c r="F44" i="6"/>
  <c r="E44" i="6"/>
  <c r="D44" i="6"/>
  <c r="C44" i="6"/>
  <c r="B44" i="6"/>
  <c r="H43" i="6"/>
  <c r="G43" i="6"/>
  <c r="F43" i="6"/>
  <c r="E43" i="6"/>
  <c r="D43" i="6"/>
  <c r="C43" i="6"/>
  <c r="B43" i="6"/>
  <c r="H42" i="6"/>
  <c r="G42" i="6"/>
  <c r="F42" i="6"/>
  <c r="E42" i="6"/>
  <c r="D42" i="6"/>
  <c r="C42" i="6"/>
  <c r="B42" i="6"/>
  <c r="H41" i="6"/>
  <c r="G41" i="6"/>
  <c r="F41" i="6"/>
  <c r="E41" i="6"/>
  <c r="D41" i="6"/>
  <c r="C41" i="6"/>
  <c r="B41" i="6"/>
  <c r="H40" i="6"/>
  <c r="G40" i="6"/>
  <c r="F40" i="6"/>
  <c r="E40" i="6"/>
  <c r="D40" i="6"/>
  <c r="C40" i="6"/>
  <c r="B40" i="6"/>
  <c r="H39" i="6"/>
  <c r="G39" i="6"/>
  <c r="F39" i="6"/>
  <c r="E39" i="6"/>
  <c r="D39" i="6"/>
  <c r="C39" i="6"/>
  <c r="B39" i="6"/>
  <c r="H38" i="6"/>
  <c r="G38" i="6"/>
  <c r="F38" i="6"/>
  <c r="E38" i="6"/>
  <c r="D38" i="6"/>
  <c r="C38" i="6"/>
  <c r="B38" i="6"/>
  <c r="H37" i="6"/>
  <c r="G37" i="6"/>
  <c r="F37" i="6"/>
  <c r="E37" i="6"/>
  <c r="D37" i="6"/>
  <c r="C37" i="6"/>
  <c r="B37" i="6"/>
  <c r="H36" i="6"/>
  <c r="G36" i="6"/>
  <c r="F36" i="6"/>
  <c r="E36" i="6"/>
  <c r="D36" i="6"/>
  <c r="C36" i="6"/>
  <c r="B36" i="6"/>
  <c r="H35" i="6"/>
  <c r="G35" i="6"/>
  <c r="F35" i="6"/>
  <c r="E35" i="6"/>
  <c r="D35" i="6"/>
  <c r="C35" i="6"/>
  <c r="B35" i="6"/>
  <c r="H34" i="6"/>
  <c r="G34" i="6"/>
  <c r="F34" i="6"/>
  <c r="E34" i="6"/>
  <c r="D34" i="6"/>
  <c r="C34" i="6"/>
  <c r="B34" i="6"/>
  <c r="H33" i="6"/>
  <c r="G33" i="6"/>
  <c r="F33" i="6"/>
  <c r="E33" i="6"/>
  <c r="D33" i="6"/>
  <c r="C33" i="6"/>
  <c r="B33" i="6"/>
  <c r="H32" i="6"/>
  <c r="G32" i="6"/>
  <c r="F32" i="6"/>
  <c r="E32" i="6"/>
  <c r="D32" i="6"/>
  <c r="C32" i="6"/>
  <c r="B32" i="6"/>
  <c r="H31" i="6"/>
  <c r="G31" i="6"/>
  <c r="F31" i="6"/>
  <c r="E31" i="6"/>
  <c r="D31" i="6"/>
  <c r="C31" i="6"/>
  <c r="B31" i="6"/>
  <c r="H30" i="6"/>
  <c r="G30" i="6"/>
  <c r="F30" i="6"/>
  <c r="E30" i="6"/>
  <c r="D30" i="6"/>
  <c r="C30" i="6"/>
  <c r="B30" i="6"/>
  <c r="H29" i="6"/>
  <c r="G29" i="6"/>
  <c r="F29" i="6"/>
  <c r="E29" i="6"/>
  <c r="D29" i="6"/>
  <c r="C29" i="6"/>
  <c r="B29" i="6"/>
  <c r="H28" i="6"/>
  <c r="G28" i="6"/>
  <c r="F28" i="6"/>
  <c r="E28" i="6"/>
  <c r="D28" i="6"/>
  <c r="C28" i="6"/>
  <c r="B28" i="6"/>
  <c r="H27" i="6"/>
  <c r="G27" i="6"/>
  <c r="F27" i="6"/>
  <c r="E27" i="6"/>
  <c r="D27" i="6"/>
  <c r="C27" i="6"/>
  <c r="B27" i="6"/>
  <c r="H26" i="6"/>
  <c r="G26" i="6"/>
  <c r="F26" i="6"/>
  <c r="E26" i="6"/>
  <c r="D26" i="6"/>
  <c r="C26" i="6"/>
  <c r="B26" i="6"/>
  <c r="H25" i="6"/>
  <c r="G25" i="6"/>
  <c r="F25" i="6"/>
  <c r="E25" i="6"/>
  <c r="D25" i="6"/>
  <c r="C25" i="6"/>
  <c r="B25" i="6"/>
  <c r="H24" i="6"/>
  <c r="G24" i="6"/>
  <c r="F24" i="6"/>
  <c r="E24" i="6"/>
  <c r="D24" i="6"/>
  <c r="C24" i="6"/>
  <c r="B24" i="6"/>
  <c r="H23" i="6"/>
  <c r="G23" i="6"/>
  <c r="F23" i="6"/>
  <c r="E23" i="6"/>
  <c r="D23" i="6"/>
  <c r="C23" i="6"/>
  <c r="B23" i="6"/>
  <c r="H22" i="6"/>
  <c r="G22" i="6"/>
  <c r="F22" i="6"/>
  <c r="E22" i="6"/>
  <c r="D22" i="6"/>
  <c r="C22" i="6"/>
  <c r="B22" i="6"/>
  <c r="H21" i="6"/>
  <c r="G21" i="6"/>
  <c r="F21" i="6"/>
  <c r="E21" i="6"/>
  <c r="D21" i="6"/>
  <c r="C21" i="6"/>
  <c r="B21" i="6"/>
  <c r="H20" i="6"/>
  <c r="G20" i="6"/>
  <c r="F20" i="6"/>
  <c r="E20" i="6"/>
  <c r="D20" i="6"/>
  <c r="C20" i="6"/>
  <c r="B20" i="6"/>
  <c r="H19" i="6"/>
  <c r="G19" i="6"/>
  <c r="F19" i="6"/>
  <c r="E19" i="6"/>
  <c r="D19" i="6"/>
  <c r="C19" i="6"/>
  <c r="B19" i="6"/>
  <c r="H18" i="6"/>
  <c r="G18" i="6"/>
  <c r="F18" i="6"/>
  <c r="E18" i="6"/>
  <c r="D18" i="6"/>
  <c r="C18" i="6"/>
  <c r="B18" i="6"/>
  <c r="H17" i="6"/>
  <c r="G17" i="6"/>
  <c r="F17" i="6"/>
  <c r="E17" i="6"/>
  <c r="D17" i="6"/>
  <c r="C17" i="6"/>
  <c r="B17" i="6"/>
  <c r="H16" i="6"/>
  <c r="G16" i="6"/>
  <c r="F16" i="6"/>
  <c r="E16" i="6"/>
  <c r="D16" i="6"/>
  <c r="C16" i="6"/>
  <c r="B16" i="6"/>
  <c r="H15" i="6"/>
  <c r="G15" i="6"/>
  <c r="F15" i="6"/>
  <c r="E15" i="6"/>
  <c r="D15" i="6"/>
  <c r="C15" i="6"/>
  <c r="B15" i="6"/>
  <c r="H14" i="6"/>
  <c r="G14" i="6"/>
  <c r="F14" i="6"/>
  <c r="E14" i="6"/>
  <c r="D14" i="6"/>
  <c r="C14" i="6"/>
  <c r="B14" i="6"/>
  <c r="H13" i="6"/>
  <c r="G13" i="6"/>
  <c r="F13" i="6"/>
  <c r="E13" i="6"/>
  <c r="D13" i="6"/>
  <c r="C13" i="6"/>
  <c r="B13" i="6"/>
  <c r="H12" i="6"/>
  <c r="G12" i="6"/>
  <c r="F12" i="6"/>
  <c r="E12" i="6"/>
  <c r="D12" i="6"/>
  <c r="C12" i="6"/>
  <c r="B12" i="6"/>
  <c r="H11" i="6"/>
  <c r="G11" i="6"/>
  <c r="F11" i="6"/>
  <c r="E11" i="6"/>
  <c r="D11" i="6"/>
  <c r="C11" i="6"/>
  <c r="B11" i="6"/>
  <c r="H10" i="6"/>
  <c r="G10" i="6"/>
  <c r="F10" i="6"/>
  <c r="E10" i="6"/>
  <c r="D10" i="6"/>
  <c r="C10" i="6"/>
  <c r="B10" i="6"/>
  <c r="H9" i="6"/>
  <c r="G9" i="6"/>
  <c r="F9" i="6"/>
  <c r="E9" i="6"/>
  <c r="D9" i="6"/>
  <c r="C9" i="6"/>
  <c r="B9" i="6"/>
  <c r="H8" i="6"/>
  <c r="G8" i="6"/>
  <c r="F8" i="6"/>
  <c r="E8" i="6"/>
  <c r="D8" i="6"/>
  <c r="C8" i="6"/>
  <c r="B8" i="6"/>
  <c r="H7" i="6"/>
  <c r="G7" i="6"/>
  <c r="F7" i="6"/>
  <c r="E7" i="6"/>
  <c r="D7" i="6"/>
  <c r="C7" i="6"/>
  <c r="B7" i="6"/>
  <c r="H6" i="6"/>
  <c r="G6" i="6"/>
  <c r="F6" i="6"/>
  <c r="E6" i="6"/>
  <c r="D6" i="6"/>
  <c r="C6" i="6"/>
  <c r="B6" i="6"/>
  <c r="H5" i="6"/>
  <c r="G5" i="6"/>
  <c r="F5" i="6"/>
  <c r="E5" i="6"/>
  <c r="D5" i="6"/>
  <c r="C5" i="6"/>
  <c r="B5" i="6"/>
  <c r="H4" i="6"/>
  <c r="G4" i="6"/>
  <c r="F4" i="6"/>
  <c r="E4" i="6"/>
  <c r="D4" i="6"/>
  <c r="C4" i="6"/>
  <c r="B4" i="6"/>
  <c r="H3" i="6"/>
  <c r="G3" i="6"/>
  <c r="F3" i="6"/>
  <c r="E3" i="6"/>
  <c r="D3" i="6"/>
  <c r="C3" i="6"/>
  <c r="D54" i="10"/>
  <c r="G54" i="10" s="1"/>
  <c r="C54" i="10"/>
  <c r="E54" i="10" l="1"/>
  <c r="F54" i="10" s="1"/>
  <c r="E100" i="61" l="1"/>
  <c r="D100" i="61"/>
  <c r="C100" i="61"/>
  <c r="E99" i="61"/>
  <c r="D99" i="61"/>
  <c r="C99" i="61"/>
  <c r="E98" i="61"/>
  <c r="D98" i="61"/>
  <c r="C98" i="61"/>
  <c r="E95" i="61"/>
  <c r="D95" i="61"/>
  <c r="C95" i="61"/>
  <c r="E94" i="61"/>
  <c r="D94" i="61"/>
  <c r="C94" i="61"/>
  <c r="E91" i="61"/>
  <c r="D91" i="61"/>
  <c r="C91" i="61"/>
  <c r="E88" i="61"/>
  <c r="D88" i="61"/>
  <c r="C88" i="61"/>
  <c r="E87" i="61"/>
  <c r="D87" i="61"/>
  <c r="C87" i="61"/>
  <c r="E86" i="61"/>
  <c r="D86" i="61"/>
  <c r="C86" i="61"/>
  <c r="E85" i="61"/>
  <c r="D85" i="61"/>
  <c r="C85" i="61"/>
  <c r="E84" i="61"/>
  <c r="D84" i="61"/>
  <c r="C84" i="61"/>
  <c r="E83" i="61"/>
  <c r="D83" i="61"/>
  <c r="C83" i="61"/>
  <c r="E82" i="61"/>
  <c r="D82" i="61"/>
  <c r="C82" i="61"/>
  <c r="E81" i="61"/>
  <c r="D81" i="61"/>
  <c r="C81" i="61"/>
  <c r="E80" i="61"/>
  <c r="D80" i="61"/>
  <c r="C80" i="61"/>
  <c r="E77" i="61"/>
  <c r="D77" i="61"/>
  <c r="C77" i="61"/>
  <c r="E76" i="61"/>
  <c r="D76" i="61"/>
  <c r="C76" i="61"/>
  <c r="E73" i="61"/>
  <c r="D73" i="61"/>
  <c r="C73" i="61"/>
  <c r="E72" i="61"/>
  <c r="D72" i="61"/>
  <c r="C72" i="61"/>
  <c r="E71" i="61"/>
  <c r="D71" i="61"/>
  <c r="C71" i="61"/>
  <c r="E70" i="61"/>
  <c r="D70" i="61"/>
  <c r="C70" i="61"/>
  <c r="E67" i="61"/>
  <c r="D67" i="61"/>
  <c r="C67" i="61"/>
  <c r="E66" i="61"/>
  <c r="D66" i="61"/>
  <c r="C66" i="61"/>
  <c r="E65" i="61"/>
  <c r="D65" i="61"/>
  <c r="C65" i="61"/>
  <c r="E64" i="61"/>
  <c r="D64" i="61"/>
  <c r="C64" i="61"/>
  <c r="E61" i="61"/>
  <c r="D61" i="61"/>
  <c r="C61" i="61"/>
  <c r="E58" i="61"/>
  <c r="D58" i="61"/>
  <c r="C58" i="61"/>
  <c r="E57" i="61"/>
  <c r="D57" i="61"/>
  <c r="C57" i="61"/>
  <c r="E56" i="61"/>
  <c r="D56" i="61"/>
  <c r="C56" i="61"/>
  <c r="E55" i="61"/>
  <c r="D55" i="61"/>
  <c r="C55" i="61"/>
  <c r="E52" i="61"/>
  <c r="D52" i="61"/>
  <c r="C52" i="61"/>
  <c r="E49" i="61"/>
  <c r="D49" i="61"/>
  <c r="C49" i="61"/>
  <c r="E48" i="61"/>
  <c r="D48" i="61"/>
  <c r="C48" i="61"/>
  <c r="E45" i="61"/>
  <c r="D45" i="61"/>
  <c r="C45" i="61"/>
  <c r="E44" i="61"/>
  <c r="D44" i="61"/>
  <c r="C44" i="61"/>
  <c r="E43" i="61"/>
  <c r="D43" i="61"/>
  <c r="C43" i="61"/>
  <c r="I52" i="61" l="1"/>
  <c r="I53" i="61" s="1"/>
  <c r="J57" i="61"/>
  <c r="J61" i="61"/>
  <c r="J43" i="61"/>
  <c r="J87" i="61"/>
  <c r="I88" i="61"/>
  <c r="J88" i="61"/>
  <c r="J100" i="61"/>
  <c r="J94" i="61"/>
  <c r="J82" i="61"/>
  <c r="J76" i="61"/>
  <c r="J84" i="61"/>
  <c r="J66" i="61"/>
  <c r="J86" i="61"/>
  <c r="J52" i="61"/>
  <c r="J58" i="61"/>
  <c r="J67" i="61"/>
  <c r="J85" i="61"/>
  <c r="J91" i="61"/>
  <c r="I66" i="61"/>
  <c r="J77" i="61"/>
  <c r="I77" i="61"/>
  <c r="I84" i="61"/>
  <c r="J95" i="61"/>
  <c r="I95" i="61"/>
  <c r="J44" i="61"/>
  <c r="I44" i="61"/>
  <c r="I82" i="61"/>
  <c r="J99" i="61"/>
  <c r="I86" i="61"/>
  <c r="J65" i="61" l="1"/>
  <c r="K65" i="61" s="1"/>
  <c r="L65" i="61" s="1"/>
  <c r="J98" i="61"/>
  <c r="K84" i="61"/>
  <c r="L84" i="61" s="1"/>
  <c r="K67" i="61"/>
  <c r="L67" i="61" s="1"/>
  <c r="K86" i="61"/>
  <c r="L86" i="61" s="1"/>
  <c r="K99" i="61"/>
  <c r="L99" i="61" s="1"/>
  <c r="K82" i="61"/>
  <c r="L82" i="61" s="1"/>
  <c r="K85" i="61"/>
  <c r="L85" i="61" s="1"/>
  <c r="I81" i="61"/>
  <c r="J71" i="61"/>
  <c r="K87" i="61"/>
  <c r="L87" i="61" s="1"/>
  <c r="I58" i="61"/>
  <c r="K58" i="61" s="1"/>
  <c r="L58" i="61" s="1"/>
  <c r="J49" i="61"/>
  <c r="J81" i="61"/>
  <c r="I70" i="61"/>
  <c r="K66" i="61"/>
  <c r="L66" i="61" s="1"/>
  <c r="J64" i="61"/>
  <c r="J48" i="61"/>
  <c r="K48" i="61" s="1"/>
  <c r="J62" i="61"/>
  <c r="D57" i="11" s="1"/>
  <c r="J92" i="61"/>
  <c r="D62" i="11" s="1"/>
  <c r="K43" i="61"/>
  <c r="L43" i="61" s="1"/>
  <c r="J78" i="61"/>
  <c r="D60" i="11" s="1"/>
  <c r="K95" i="61"/>
  <c r="L95" i="61" s="1"/>
  <c r="K91" i="61"/>
  <c r="K92" i="61" s="1"/>
  <c r="B62" i="11" s="1"/>
  <c r="I92" i="61"/>
  <c r="J53" i="61"/>
  <c r="D55" i="11" s="1"/>
  <c r="K52" i="61"/>
  <c r="K53" i="61" s="1"/>
  <c r="B55" i="11" s="1"/>
  <c r="I101" i="61"/>
  <c r="J96" i="61"/>
  <c r="D63" i="11" s="1"/>
  <c r="I96" i="61"/>
  <c r="K94" i="61"/>
  <c r="I62" i="61"/>
  <c r="K61" i="61"/>
  <c r="K62" i="61" s="1"/>
  <c r="B57" i="11" s="1"/>
  <c r="J101" i="61"/>
  <c r="D64" i="11" s="1"/>
  <c r="K88" i="61"/>
  <c r="L88" i="61" s="1"/>
  <c r="K44" i="61"/>
  <c r="L44" i="61" s="1"/>
  <c r="J46" i="61"/>
  <c r="D53" i="11" s="1"/>
  <c r="I55" i="61"/>
  <c r="K100" i="61"/>
  <c r="L100" i="61" s="1"/>
  <c r="I78" i="61"/>
  <c r="K76" i="61"/>
  <c r="I68" i="61"/>
  <c r="J73" i="61"/>
  <c r="J80" i="61"/>
  <c r="K57" i="61"/>
  <c r="L57" i="61" s="1"/>
  <c r="J55" i="61"/>
  <c r="K77" i="61"/>
  <c r="L77" i="61" s="1"/>
  <c r="J70" i="61"/>
  <c r="F90" i="58"/>
  <c r="F89" i="58"/>
  <c r="F88" i="58"/>
  <c r="F87" i="58"/>
  <c r="F86" i="58"/>
  <c r="F85" i="58"/>
  <c r="F83" i="58"/>
  <c r="F82" i="58"/>
  <c r="F81" i="58"/>
  <c r="F80" i="58"/>
  <c r="F78" i="58"/>
  <c r="F77" i="58"/>
  <c r="F75" i="58"/>
  <c r="F74" i="58"/>
  <c r="F73" i="58"/>
  <c r="F72" i="58"/>
  <c r="F71" i="58"/>
  <c r="F70" i="58"/>
  <c r="F69" i="58"/>
  <c r="F68" i="58"/>
  <c r="F67" i="58"/>
  <c r="F66" i="58"/>
  <c r="F65" i="58"/>
  <c r="F64" i="58"/>
  <c r="F63" i="58"/>
  <c r="F62" i="58"/>
  <c r="F61" i="58"/>
  <c r="F60" i="58"/>
  <c r="F59" i="58"/>
  <c r="F58" i="58"/>
  <c r="F56" i="58"/>
  <c r="F55" i="58"/>
  <c r="F54" i="58"/>
  <c r="F53" i="58"/>
  <c r="F51" i="58"/>
  <c r="F50" i="58"/>
  <c r="F49" i="58"/>
  <c r="F48" i="58"/>
  <c r="F47" i="58"/>
  <c r="F46" i="58"/>
  <c r="F45" i="58"/>
  <c r="F44" i="58"/>
  <c r="F42" i="58"/>
  <c r="F41" i="58"/>
  <c r="F40" i="58"/>
  <c r="F39" i="58"/>
  <c r="F38" i="58"/>
  <c r="F37" i="58"/>
  <c r="F36" i="58"/>
  <c r="F35" i="58"/>
  <c r="F33" i="58"/>
  <c r="F32" i="58"/>
  <c r="F30" i="58"/>
  <c r="F29" i="58"/>
  <c r="F28" i="58"/>
  <c r="F27" i="58"/>
  <c r="F26" i="58"/>
  <c r="F25" i="58"/>
  <c r="F24" i="58"/>
  <c r="F23" i="58"/>
  <c r="F21" i="58"/>
  <c r="F20" i="58"/>
  <c r="F18" i="58"/>
  <c r="F17" i="58"/>
  <c r="F15" i="58"/>
  <c r="F14" i="58"/>
  <c r="F13" i="58"/>
  <c r="F12" i="58"/>
  <c r="F10" i="58"/>
  <c r="F9" i="58"/>
  <c r="F8" i="58"/>
  <c r="F7" i="58"/>
  <c r="F6" i="58"/>
  <c r="F5" i="58"/>
  <c r="D90" i="58"/>
  <c r="D89" i="58"/>
  <c r="D88" i="58"/>
  <c r="D87" i="58"/>
  <c r="D86" i="58"/>
  <c r="D85" i="58"/>
  <c r="D83" i="58"/>
  <c r="D82" i="58"/>
  <c r="D81" i="58"/>
  <c r="D80" i="58"/>
  <c r="D78" i="58"/>
  <c r="D77" i="58"/>
  <c r="D75" i="58"/>
  <c r="D74" i="58"/>
  <c r="D73" i="58"/>
  <c r="D72" i="58"/>
  <c r="D71" i="58"/>
  <c r="D70" i="58"/>
  <c r="D69" i="58"/>
  <c r="D68" i="58"/>
  <c r="D67" i="58"/>
  <c r="D66" i="58"/>
  <c r="D65" i="58"/>
  <c r="D64" i="58"/>
  <c r="D63" i="58"/>
  <c r="D62" i="58"/>
  <c r="D61" i="58"/>
  <c r="D60" i="58"/>
  <c r="D59" i="58"/>
  <c r="D58" i="58"/>
  <c r="D56" i="58"/>
  <c r="D55" i="58"/>
  <c r="D54" i="58"/>
  <c r="D53" i="58"/>
  <c r="D51" i="58"/>
  <c r="D50" i="58"/>
  <c r="D49" i="58"/>
  <c r="D48" i="58"/>
  <c r="D47" i="58"/>
  <c r="D46" i="58"/>
  <c r="D45" i="58"/>
  <c r="D44" i="58"/>
  <c r="D42" i="58"/>
  <c r="D41" i="58"/>
  <c r="D40" i="58"/>
  <c r="D39" i="58"/>
  <c r="D38" i="58"/>
  <c r="D37" i="58"/>
  <c r="D36" i="58"/>
  <c r="D35" i="58"/>
  <c r="D33" i="58"/>
  <c r="D32" i="58"/>
  <c r="D30" i="58"/>
  <c r="D29" i="58"/>
  <c r="D28" i="58"/>
  <c r="D27" i="58"/>
  <c r="D26" i="58"/>
  <c r="D25" i="58"/>
  <c r="D24" i="58"/>
  <c r="D23" i="58"/>
  <c r="D21" i="58"/>
  <c r="D20" i="58"/>
  <c r="D18" i="58"/>
  <c r="D17" i="58"/>
  <c r="D15" i="58"/>
  <c r="D14" i="58"/>
  <c r="D13" i="58"/>
  <c r="D12" i="58"/>
  <c r="D10" i="58"/>
  <c r="D9" i="58"/>
  <c r="D8" i="58"/>
  <c r="D7" i="58"/>
  <c r="D6" i="58"/>
  <c r="D5" i="58"/>
  <c r="B90" i="58"/>
  <c r="B89" i="58"/>
  <c r="B88" i="58"/>
  <c r="B87" i="58"/>
  <c r="B86" i="58"/>
  <c r="B85" i="58"/>
  <c r="B83" i="58"/>
  <c r="B82" i="58"/>
  <c r="B81" i="58"/>
  <c r="B80" i="58"/>
  <c r="B78" i="58"/>
  <c r="B77" i="58"/>
  <c r="B75" i="58"/>
  <c r="B74" i="58"/>
  <c r="B73" i="58"/>
  <c r="B72" i="58"/>
  <c r="B71" i="58"/>
  <c r="B70" i="58"/>
  <c r="B69" i="58"/>
  <c r="B68" i="58"/>
  <c r="B67" i="58"/>
  <c r="B66" i="58"/>
  <c r="B65" i="58"/>
  <c r="B64" i="58"/>
  <c r="B63" i="58"/>
  <c r="B62" i="58"/>
  <c r="B61" i="58"/>
  <c r="B60" i="58"/>
  <c r="B59" i="58"/>
  <c r="B58" i="58"/>
  <c r="B56" i="58"/>
  <c r="B55" i="58"/>
  <c r="B54" i="58"/>
  <c r="B53" i="58"/>
  <c r="B51" i="58"/>
  <c r="B50" i="58"/>
  <c r="B49" i="58"/>
  <c r="B48" i="58"/>
  <c r="B47" i="58"/>
  <c r="B46" i="58"/>
  <c r="B45" i="58"/>
  <c r="B44" i="58"/>
  <c r="B42" i="58"/>
  <c r="B41" i="58"/>
  <c r="B40" i="58"/>
  <c r="B39" i="58"/>
  <c r="B38" i="58"/>
  <c r="B37" i="58"/>
  <c r="B36" i="58"/>
  <c r="B35" i="58"/>
  <c r="B33" i="58"/>
  <c r="B32" i="58"/>
  <c r="B30" i="58"/>
  <c r="B29" i="58"/>
  <c r="B28" i="58"/>
  <c r="B27" i="58"/>
  <c r="B26" i="58"/>
  <c r="B25" i="58"/>
  <c r="B24" i="58"/>
  <c r="B23" i="58"/>
  <c r="B21" i="58"/>
  <c r="B20" i="58"/>
  <c r="B18" i="58"/>
  <c r="B17" i="58"/>
  <c r="B15" i="58"/>
  <c r="B14" i="58"/>
  <c r="B13" i="58"/>
  <c r="B12" i="58"/>
  <c r="B10" i="58"/>
  <c r="B9" i="58"/>
  <c r="B8" i="58"/>
  <c r="B7" i="58"/>
  <c r="B6" i="58"/>
  <c r="B5" i="58"/>
  <c r="F55" i="11" l="1"/>
  <c r="H55" i="11" s="1"/>
  <c r="J55" i="11" s="1"/>
  <c r="L55" i="11" s="1"/>
  <c r="F62" i="11"/>
  <c r="H62" i="11" s="1"/>
  <c r="J62" i="11" s="1"/>
  <c r="L62" i="11" s="1"/>
  <c r="J68" i="61"/>
  <c r="D58" i="11" s="1"/>
  <c r="F57" i="11"/>
  <c r="H57" i="11" s="1"/>
  <c r="J57" i="11" s="1"/>
  <c r="L57" i="11" s="1"/>
  <c r="K98" i="61"/>
  <c r="L98" i="61" s="1"/>
  <c r="I89" i="61"/>
  <c r="K81" i="61"/>
  <c r="L81" i="61" s="1"/>
  <c r="L52" i="61"/>
  <c r="I46" i="61"/>
  <c r="K83" i="61"/>
  <c r="L83" i="61" s="1"/>
  <c r="K96" i="61"/>
  <c r="B63" i="11" s="1"/>
  <c r="F63" i="11" s="1"/>
  <c r="H63" i="11" s="1"/>
  <c r="J63" i="11" s="1"/>
  <c r="L63" i="11" s="1"/>
  <c r="J50" i="61"/>
  <c r="D54" i="11" s="1"/>
  <c r="I49" i="61"/>
  <c r="I73" i="61"/>
  <c r="K73" i="61" s="1"/>
  <c r="L73" i="61" s="1"/>
  <c r="K64" i="61"/>
  <c r="K68" i="61" s="1"/>
  <c r="B58" i="11" s="1"/>
  <c r="L92" i="61"/>
  <c r="K78" i="61"/>
  <c r="L94" i="61"/>
  <c r="L76" i="61"/>
  <c r="L61" i="61"/>
  <c r="L68" i="61"/>
  <c r="J89" i="61"/>
  <c r="D61" i="11" s="1"/>
  <c r="K55" i="61"/>
  <c r="K101" i="61"/>
  <c r="L53" i="61"/>
  <c r="K46" i="61"/>
  <c r="L91" i="61"/>
  <c r="L48" i="61"/>
  <c r="L64" i="61"/>
  <c r="J74" i="61"/>
  <c r="D59" i="11" s="1"/>
  <c r="K70" i="61"/>
  <c r="L70" i="61" s="1"/>
  <c r="J59" i="61"/>
  <c r="D56" i="11" s="1"/>
  <c r="I56" i="61"/>
  <c r="K56" i="61" s="1"/>
  <c r="L56" i="61" s="1"/>
  <c r="I71" i="61"/>
  <c r="L96" i="61"/>
  <c r="K80" i="61"/>
  <c r="L62" i="61"/>
  <c r="L101" i="61" l="1"/>
  <c r="B64" i="11"/>
  <c r="F64" i="11" s="1"/>
  <c r="H64" i="11" s="1"/>
  <c r="J64" i="11" s="1"/>
  <c r="L64" i="11" s="1"/>
  <c r="L46" i="61"/>
  <c r="B53" i="11"/>
  <c r="F53" i="11" s="1"/>
  <c r="H53" i="11" s="1"/>
  <c r="J53" i="11" s="1"/>
  <c r="L53" i="11" s="1"/>
  <c r="F58" i="11"/>
  <c r="H58" i="11" s="1"/>
  <c r="J58" i="11" s="1"/>
  <c r="L58" i="11" s="1"/>
  <c r="L78" i="61"/>
  <c r="B60" i="11"/>
  <c r="F60" i="11" s="1"/>
  <c r="H60" i="11" s="1"/>
  <c r="J60" i="11" s="1"/>
  <c r="L60" i="11" s="1"/>
  <c r="K59" i="61"/>
  <c r="I59" i="61"/>
  <c r="K49" i="61"/>
  <c r="I50" i="61"/>
  <c r="K89" i="61"/>
  <c r="L55" i="61"/>
  <c r="K71" i="61"/>
  <c r="L71" i="61" s="1"/>
  <c r="I74" i="61"/>
  <c r="L80" i="61"/>
  <c r="E53" i="10"/>
  <c r="F53" i="10" s="1"/>
  <c r="D53" i="10"/>
  <c r="D52" i="10"/>
  <c r="D51" i="10"/>
  <c r="D50" i="10"/>
  <c r="D49" i="10"/>
  <c r="D48" i="10"/>
  <c r="C53" i="10"/>
  <c r="G53" i="10" s="1"/>
  <c r="C52" i="10"/>
  <c r="C51" i="10"/>
  <c r="C50" i="10"/>
  <c r="C49" i="10"/>
  <c r="C48" i="10"/>
  <c r="D32" i="61"/>
  <c r="D30" i="61"/>
  <c r="D14" i="61"/>
  <c r="D27" i="61"/>
  <c r="D20" i="61"/>
  <c r="J72" i="61" s="1"/>
  <c r="D10" i="61"/>
  <c r="D22" i="61"/>
  <c r="D21" i="61"/>
  <c r="D31" i="61"/>
  <c r="E32" i="61"/>
  <c r="C32" i="61" s="1"/>
  <c r="E30" i="61"/>
  <c r="C30" i="61" s="1"/>
  <c r="I91" i="61" s="1"/>
  <c r="E14" i="61"/>
  <c r="E27" i="61"/>
  <c r="E20" i="61"/>
  <c r="E10" i="61"/>
  <c r="E22" i="61"/>
  <c r="E21" i="61"/>
  <c r="C21" i="61" s="1"/>
  <c r="I76" i="61" s="1"/>
  <c r="F18" i="11"/>
  <c r="H18" i="11" s="1"/>
  <c r="J18" i="11" s="1"/>
  <c r="L18" i="11" s="1"/>
  <c r="E31" i="61"/>
  <c r="B3" i="6"/>
  <c r="C20" i="61" l="1"/>
  <c r="I72" i="61" s="1"/>
  <c r="K72" i="61" s="1"/>
  <c r="L72" i="61" s="1"/>
  <c r="C10" i="61"/>
  <c r="C27" i="61"/>
  <c r="C31" i="61"/>
  <c r="I94" i="61" s="1"/>
  <c r="C22" i="61"/>
  <c r="C14" i="61"/>
  <c r="I61" i="61" s="1"/>
  <c r="D19" i="61"/>
  <c r="D9" i="61"/>
  <c r="D16" i="61"/>
  <c r="D13" i="61"/>
  <c r="D5" i="61"/>
  <c r="D33" i="61"/>
  <c r="D25" i="61"/>
  <c r="D26" i="61"/>
  <c r="D18" i="61"/>
  <c r="D28" i="61"/>
  <c r="D29" i="61"/>
  <c r="D15" i="61"/>
  <c r="D11" i="61"/>
  <c r="D8" i="61"/>
  <c r="D12" i="61"/>
  <c r="J56" i="61" s="1"/>
  <c r="D23" i="61"/>
  <c r="D6" i="61"/>
  <c r="D24" i="61"/>
  <c r="J83" i="61" s="1"/>
  <c r="D17" i="61"/>
  <c r="D7" i="61"/>
  <c r="J45" i="61" s="1"/>
  <c r="E15" i="61"/>
  <c r="C15" i="61" s="1"/>
  <c r="I64" i="61" s="1"/>
  <c r="E11" i="61"/>
  <c r="E8" i="61"/>
  <c r="C8" i="61" s="1"/>
  <c r="I48" i="61" s="1"/>
  <c r="E12" i="61"/>
  <c r="E23" i="61"/>
  <c r="C23" i="61" s="1"/>
  <c r="I99" i="61" s="1"/>
  <c r="E6" i="61"/>
  <c r="E24" i="61"/>
  <c r="C24" i="61" s="1"/>
  <c r="I83" i="61" s="1"/>
  <c r="E17" i="61"/>
  <c r="E7" i="61"/>
  <c r="C7" i="61" s="1"/>
  <c r="I45" i="61" s="1"/>
  <c r="K45" i="61" s="1"/>
  <c r="L45" i="61" s="1"/>
  <c r="E19" i="61"/>
  <c r="E9" i="61"/>
  <c r="C9" i="61" s="1"/>
  <c r="E16" i="61"/>
  <c r="E13" i="61"/>
  <c r="C13" i="61" s="1"/>
  <c r="I57" i="61" s="1"/>
  <c r="E5" i="61"/>
  <c r="E33" i="61"/>
  <c r="C33" i="61" s="1"/>
  <c r="I100" i="61" s="1"/>
  <c r="E25" i="61"/>
  <c r="E26" i="61"/>
  <c r="C26" i="61" s="1"/>
  <c r="I85" i="61" s="1"/>
  <c r="E18" i="61"/>
  <c r="E28" i="61"/>
  <c r="C28" i="61" s="1"/>
  <c r="I87" i="61" s="1"/>
  <c r="E29" i="61"/>
  <c r="L89" i="61"/>
  <c r="B61" i="11"/>
  <c r="F61" i="11" s="1"/>
  <c r="H61" i="11" s="1"/>
  <c r="J61" i="11" s="1"/>
  <c r="L61" i="11" s="1"/>
  <c r="L59" i="61"/>
  <c r="B56" i="11"/>
  <c r="F56" i="11" s="1"/>
  <c r="H56" i="11" s="1"/>
  <c r="J56" i="11" s="1"/>
  <c r="L56" i="11" s="1"/>
  <c r="K74" i="61"/>
  <c r="L49" i="61"/>
  <c r="K50" i="61"/>
  <c r="C29" i="61" l="1"/>
  <c r="C18" i="61"/>
  <c r="I67" i="61" s="1"/>
  <c r="C25" i="61"/>
  <c r="C5" i="61"/>
  <c r="I43" i="61" s="1"/>
  <c r="C16" i="61"/>
  <c r="I65" i="61" s="1"/>
  <c r="C19" i="61"/>
  <c r="I98" i="61" s="1"/>
  <c r="C17" i="61"/>
  <c r="C6" i="61"/>
  <c r="C12" i="61"/>
  <c r="C11" i="61"/>
  <c r="I80" i="61" s="1"/>
  <c r="L50" i="61"/>
  <c r="B54" i="11"/>
  <c r="F54" i="11" s="1"/>
  <c r="H54" i="11" s="1"/>
  <c r="J54" i="11" s="1"/>
  <c r="L54" i="11" s="1"/>
  <c r="L74" i="61"/>
  <c r="B59" i="11"/>
  <c r="F59" i="11" s="1"/>
  <c r="H59" i="11" s="1"/>
  <c r="J59" i="11" s="1"/>
  <c r="L59" i="11" s="1"/>
  <c r="E89" i="58"/>
  <c r="G87" i="58"/>
  <c r="E87" i="58"/>
  <c r="C87" i="58"/>
  <c r="E85" i="58"/>
  <c r="E82" i="58"/>
  <c r="C82" i="58"/>
  <c r="E80" i="58"/>
  <c r="C80" i="58"/>
  <c r="G77" i="58"/>
  <c r="E77" i="58"/>
  <c r="C77" i="58"/>
  <c r="G74" i="58"/>
  <c r="E74" i="58"/>
  <c r="E72" i="58"/>
  <c r="G72" i="58"/>
  <c r="C72" i="58"/>
  <c r="G70" i="58"/>
  <c r="E70" i="58"/>
  <c r="C70" i="58"/>
  <c r="G68" i="58"/>
  <c r="E68" i="58"/>
  <c r="C68" i="58"/>
  <c r="G66" i="58"/>
  <c r="E66" i="58"/>
  <c r="G64" i="58"/>
  <c r="C64" i="58"/>
  <c r="E62" i="58"/>
  <c r="G62" i="58"/>
  <c r="C62" i="58"/>
  <c r="G60" i="58"/>
  <c r="E60" i="58"/>
  <c r="C60" i="58"/>
  <c r="G58" i="58"/>
  <c r="E58" i="58"/>
  <c r="C58" i="58"/>
  <c r="E55" i="58"/>
  <c r="C55" i="58"/>
  <c r="E53" i="58"/>
  <c r="C53" i="58"/>
  <c r="E50" i="58"/>
  <c r="C50" i="58"/>
  <c r="G48" i="58"/>
  <c r="E48" i="58"/>
  <c r="C48" i="58"/>
  <c r="G46" i="58"/>
  <c r="C46" i="58"/>
  <c r="E44" i="58"/>
  <c r="G44" i="58"/>
  <c r="C44" i="58"/>
  <c r="G41" i="58"/>
  <c r="E41" i="58"/>
  <c r="C41" i="58"/>
  <c r="G39" i="58"/>
  <c r="E39" i="58"/>
  <c r="C39" i="58"/>
  <c r="E37" i="58"/>
  <c r="C37" i="58"/>
  <c r="E35" i="58"/>
  <c r="C35" i="58"/>
  <c r="E32" i="58"/>
  <c r="C32" i="58"/>
  <c r="G29" i="58"/>
  <c r="E29" i="58"/>
  <c r="C29" i="58"/>
  <c r="G27" i="58"/>
  <c r="C27" i="58"/>
  <c r="E25" i="58"/>
  <c r="G25" i="58"/>
  <c r="C25" i="58"/>
  <c r="G23" i="58"/>
  <c r="E23" i="58"/>
  <c r="C23" i="58"/>
  <c r="G20" i="58"/>
  <c r="E20" i="58"/>
  <c r="C20" i="58"/>
  <c r="E17" i="58"/>
  <c r="C17" i="58"/>
  <c r="E14" i="58"/>
  <c r="C14" i="58"/>
  <c r="E12" i="58"/>
  <c r="C12" i="58"/>
  <c r="G9" i="58"/>
  <c r="E9" i="58"/>
  <c r="C9" i="58"/>
  <c r="G7" i="58"/>
  <c r="C7" i="58"/>
  <c r="E5" i="58"/>
  <c r="G5" i="58"/>
  <c r="C5" i="58"/>
  <c r="E7" i="58" l="1"/>
  <c r="G12" i="58"/>
  <c r="E27" i="58"/>
  <c r="G32" i="58"/>
  <c r="E46" i="58"/>
  <c r="G50" i="58"/>
  <c r="E64" i="58"/>
  <c r="G85" i="58"/>
  <c r="C89" i="58"/>
  <c r="C66" i="58"/>
  <c r="C74" i="58"/>
  <c r="G17" i="58"/>
  <c r="G37" i="58"/>
  <c r="G55" i="58"/>
  <c r="G82" i="58"/>
  <c r="C85" i="58"/>
  <c r="G89" i="58"/>
  <c r="G14" i="58"/>
  <c r="G35" i="58"/>
  <c r="G53" i="58"/>
  <c r="G80" i="58"/>
  <c r="B3" i="8" l="1"/>
  <c r="F30" i="11" l="1"/>
  <c r="H30" i="11" s="1"/>
  <c r="J30" i="11" s="1"/>
  <c r="L30" i="11" s="1"/>
  <c r="F45" i="11"/>
  <c r="H45" i="11" s="1"/>
  <c r="J45" i="11" s="1"/>
  <c r="L45" i="11" s="1"/>
  <c r="F47" i="11"/>
  <c r="H47" i="11" s="1"/>
  <c r="J47" i="11" s="1"/>
  <c r="L47" i="11" s="1"/>
  <c r="F48" i="11"/>
  <c r="H48" i="11" s="1"/>
  <c r="J48" i="11" s="1"/>
  <c r="L48" i="11" s="1"/>
  <c r="F25" i="11"/>
  <c r="H25" i="11" s="1"/>
  <c r="J25" i="11" s="1"/>
  <c r="L25" i="11" s="1"/>
  <c r="F32" i="11"/>
  <c r="H32" i="11" s="1"/>
  <c r="J32" i="11" s="1"/>
  <c r="L32" i="11" s="1"/>
  <c r="F38" i="11"/>
  <c r="H38" i="11" s="1"/>
  <c r="J38" i="11" s="1"/>
  <c r="L38" i="11" s="1"/>
  <c r="F43" i="11"/>
  <c r="H43" i="11" s="1"/>
  <c r="J43" i="11" s="1"/>
  <c r="L43" i="11" s="1"/>
  <c r="F44" i="11"/>
  <c r="H44" i="11" s="1"/>
  <c r="J44" i="11" s="1"/>
  <c r="L44" i="11" s="1"/>
  <c r="F26" i="11"/>
  <c r="H26" i="11" s="1"/>
  <c r="J26" i="11" s="1"/>
  <c r="L26" i="11" s="1"/>
  <c r="F29" i="11"/>
  <c r="H29" i="11" s="1"/>
  <c r="J29" i="11" s="1"/>
  <c r="L29" i="11" s="1"/>
  <c r="F33" i="11"/>
  <c r="H33" i="11" s="1"/>
  <c r="J33" i="11" s="1"/>
  <c r="L33" i="11" s="1"/>
  <c r="F36" i="11"/>
  <c r="H36" i="11" s="1"/>
  <c r="J36" i="11" s="1"/>
  <c r="L36" i="11" s="1"/>
  <c r="F39" i="11"/>
  <c r="H39" i="11" s="1"/>
  <c r="J39" i="11" s="1"/>
  <c r="L39" i="11" s="1"/>
  <c r="F42" i="11"/>
  <c r="H42" i="11" s="1"/>
  <c r="J42" i="11" s="1"/>
  <c r="L42" i="11" s="1"/>
  <c r="F27" i="11"/>
  <c r="H27" i="11" s="1"/>
  <c r="J27" i="11" s="1"/>
  <c r="L27" i="11" s="1"/>
  <c r="F34" i="11"/>
  <c r="H34" i="11" s="1"/>
  <c r="J34" i="11" s="1"/>
  <c r="L34" i="11" s="1"/>
  <c r="F22" i="11"/>
  <c r="H22" i="11" s="1"/>
  <c r="J22" i="11" s="1"/>
  <c r="L22" i="11" s="1"/>
  <c r="F23" i="11"/>
  <c r="H23" i="11" s="1"/>
  <c r="J23" i="11" s="1"/>
  <c r="L23" i="11" s="1"/>
  <c r="F24" i="11"/>
  <c r="H24" i="11" s="1"/>
  <c r="J24" i="11" s="1"/>
  <c r="L24" i="11" s="1"/>
  <c r="F28" i="11"/>
  <c r="H28" i="11" s="1"/>
  <c r="J28" i="11" s="1"/>
  <c r="L28" i="11" s="1"/>
  <c r="F31" i="11"/>
  <c r="H31" i="11" s="1"/>
  <c r="J31" i="11" s="1"/>
  <c r="L31" i="11" s="1"/>
  <c r="F35" i="11"/>
  <c r="H35" i="11" s="1"/>
  <c r="J35" i="11" s="1"/>
  <c r="L35" i="11" s="1"/>
  <c r="F37" i="11"/>
  <c r="H37" i="11" s="1"/>
  <c r="J37" i="11" s="1"/>
  <c r="L37" i="11" s="1"/>
  <c r="F41" i="11"/>
  <c r="H41" i="11" s="1"/>
  <c r="J41" i="11" s="1"/>
  <c r="L41" i="11" s="1"/>
  <c r="F46" i="11"/>
  <c r="H46" i="11" s="1"/>
  <c r="J46" i="11" s="1"/>
  <c r="L46" i="11" s="1"/>
  <c r="F40" i="11"/>
  <c r="H40" i="11" s="1"/>
  <c r="J40" i="11" s="1"/>
  <c r="L40" i="11" s="1"/>
  <c r="F67" i="11" l="1"/>
  <c r="H67" i="11" s="1"/>
  <c r="D47" i="10"/>
  <c r="C47" i="10"/>
  <c r="J67" i="11" l="1"/>
  <c r="L67" i="11" s="1"/>
  <c r="H68" i="11"/>
  <c r="J68" i="11" s="1"/>
  <c r="L68" i="11" s="1"/>
  <c r="G52" i="10"/>
  <c r="C37" i="61" s="1"/>
  <c r="E52" i="10"/>
  <c r="F52" i="10" s="1"/>
  <c r="D49" i="11" l="1"/>
  <c r="B49" i="11"/>
  <c r="F21" i="11"/>
  <c r="H21" i="11" s="1"/>
  <c r="J21" i="11" s="1"/>
  <c r="L21" i="11" s="1"/>
  <c r="G48" i="10" l="1"/>
  <c r="G50" i="10"/>
  <c r="E50" i="10"/>
  <c r="F50" i="10" s="1"/>
  <c r="G47" i="10"/>
  <c r="E49" i="10"/>
  <c r="F49" i="10" s="1"/>
  <c r="G51" i="10"/>
  <c r="E48" i="10"/>
  <c r="F48" i="10" s="1"/>
  <c r="G49" i="10"/>
  <c r="E47" i="10"/>
  <c r="F47" i="10" s="1"/>
  <c r="E51" i="10"/>
  <c r="F51" i="10" s="1"/>
  <c r="F49" i="11" l="1"/>
  <c r="H49" i="11" s="1"/>
  <c r="J49" i="11" s="1"/>
  <c r="L49" i="11" s="1"/>
  <c r="L12" i="11" l="1"/>
  <c r="J12" i="11"/>
  <c r="H12" i="11"/>
  <c r="F12" i="11"/>
  <c r="D12" i="11"/>
  <c r="B12" i="11"/>
</calcChain>
</file>

<file path=xl/comments1.xml><?xml version="1.0" encoding="utf-8"?>
<comments xmlns="http://schemas.openxmlformats.org/spreadsheetml/2006/main">
  <authors>
    <author/>
  </authors>
  <commentList>
    <comment ref="B8" authorId="0" shape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B20" authorId="0" shape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B32" authorId="0" shape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<sst xmlns="http://schemas.openxmlformats.org/spreadsheetml/2006/main" count="2227" uniqueCount="548">
  <si>
    <t>labor force</t>
  </si>
  <si>
    <t>Monthly Labor Force Numbers</t>
  </si>
  <si>
    <t>from: http://www.bls.gov/lau/</t>
  </si>
  <si>
    <t>24-Month Labor Force Totals</t>
  </si>
  <si>
    <t>Monthly Unemployment Numbers</t>
  </si>
  <si>
    <t>24-Month Unemployment Totals</t>
  </si>
  <si>
    <t>24-Month Unemployment Averages</t>
  </si>
  <si>
    <t>Labor Force Statistics from the Current Population Survey</t>
  </si>
  <si>
    <t>Labor force status:  Civilian labor force</t>
  </si>
  <si>
    <t>Labor force status:  Unemployed</t>
  </si>
  <si>
    <t>Original Data Value</t>
  </si>
  <si>
    <t>Series ID</t>
  </si>
  <si>
    <t>LNU01000000</t>
  </si>
  <si>
    <t>LNU03000000</t>
  </si>
  <si>
    <t>Labor force</t>
  </si>
  <si>
    <t>Start date</t>
  </si>
  <si>
    <t>End date</t>
  </si>
  <si>
    <t>1 : Data affected by changes in population controls</t>
  </si>
  <si>
    <t>Unemployed</t>
  </si>
  <si>
    <t>Average</t>
  </si>
  <si>
    <t>20% above</t>
  </si>
  <si>
    <t>Rounded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</si>
  <si>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</si>
  <si>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</si>
  <si>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</si>
  <si>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</si>
  <si>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</si>
  <si>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</si>
  <si>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</si>
  <si>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</si>
  <si>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</si>
  <si>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</si>
  <si>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</si>
  <si>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</si>
  <si>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</si>
  <si>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</si>
  <si>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</si>
  <si>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</si>
  <si>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</si>
  <si>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</si>
  <si>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</si>
  <si>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</si>
  <si>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</si>
  <si>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</si>
  <si>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</si>
  <si>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</si>
  <si>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</si>
  <si>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</si>
  <si>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Monthly national labor force and unemployment numbers, not seasonally adjusted, in thousands</t>
  </si>
  <si>
    <t>Total for Region</t>
  </si>
  <si>
    <t>Regional Grouping of Contiguous Counties</t>
  </si>
  <si>
    <t>Table B23025</t>
  </si>
  <si>
    <t>EMPLOYMENT STATUS FOR THE POPULATION 16 YEARS AND OVER</t>
  </si>
  <si>
    <t>Universe: Population 16 years and over  more information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</si>
  <si>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</si>
  <si>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</si>
  <si>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</si>
  <si>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</si>
  <si>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</si>
  <si>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</si>
  <si>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</si>
  <si>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</si>
  <si>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</si>
  <si>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</si>
  <si>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</si>
  <si>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</si>
  <si>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</si>
  <si>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</si>
  <si>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</si>
  <si>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</si>
  <si>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</si>
  <si>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Id</t>
  </si>
  <si>
    <t>Id2</t>
  </si>
  <si>
    <t>Geography</t>
  </si>
  <si>
    <t>Estimate; Total:</t>
  </si>
  <si>
    <t>Margin of Error; Total:</t>
  </si>
  <si>
    <t>Estimate; In labor force:</t>
  </si>
  <si>
    <t>Margin of Error; In labor force:</t>
  </si>
  <si>
    <t>Estimate; In labor force: - Civilian labor force:</t>
  </si>
  <si>
    <t>Margin of Error; In labor force: - Civilian labor force:</t>
  </si>
  <si>
    <t>Estimate; In labor force: - Civilian labor force: - Employed</t>
  </si>
  <si>
    <t>Margin of Error; In labor force: - Civilian labor force: - Employed</t>
  </si>
  <si>
    <t>Estimate; In labor force: - Civilian labor force: - Unemployed</t>
  </si>
  <si>
    <t>Margin of Error; In labor force: - Civilian labor force: - Unemployed</t>
  </si>
  <si>
    <t>Estimate; In labor force: - Armed Forces</t>
  </si>
  <si>
    <t>Margin of Error; In labor force: - Armed Forces</t>
  </si>
  <si>
    <t>Estimate; Not in labor force</t>
  </si>
  <si>
    <t>Margin of Error; Not in labor force</t>
  </si>
  <si>
    <t>Census share calculations</t>
  </si>
  <si>
    <t>All data is from Table B23025, "Employment Status for the Population 16 and Over", in the "Reservation data" tab</t>
  </si>
  <si>
    <t>Employed</t>
  </si>
  <si>
    <t>Labor Force Total</t>
  </si>
  <si>
    <t xml:space="preserve">Number </t>
  </si>
  <si>
    <t>Census Share</t>
  </si>
  <si>
    <t>Number</t>
  </si>
  <si>
    <t>24-Month totals</t>
  </si>
  <si>
    <t>Labor Force</t>
  </si>
  <si>
    <t>20% above national average for same 24-month period</t>
  </si>
  <si>
    <t>Census Ratio</t>
  </si>
  <si>
    <t>Reservations</t>
  </si>
  <si>
    <t>0100000US</t>
  </si>
  <si>
    <t>United States</t>
  </si>
  <si>
    <t xml:space="preserve"> </t>
  </si>
  <si>
    <t>2011-2015 American Community Survey 5-Year Estimates</t>
  </si>
  <si>
    <t>Clearwater County, MN</t>
  </si>
  <si>
    <t>Koochiching County, MN</t>
  </si>
  <si>
    <t>Mahnomen County, MN</t>
  </si>
  <si>
    <t>Kittson County, MN</t>
  </si>
  <si>
    <t>Marshall County, MN</t>
  </si>
  <si>
    <t>Norman County, MN</t>
  </si>
  <si>
    <t>Pennington County, MN</t>
  </si>
  <si>
    <t>Polk County, MN</t>
  </si>
  <si>
    <t>Red Lake County, MN</t>
  </si>
  <si>
    <t>Roseau County, MN</t>
  </si>
  <si>
    <t>Beltrami County, MN</t>
  </si>
  <si>
    <t>Hubbard County, MN</t>
  </si>
  <si>
    <t>Lake of the Woods County, MN</t>
  </si>
  <si>
    <t>Aitkin County, MN</t>
  </si>
  <si>
    <t>Carlton County, MN</t>
  </si>
  <si>
    <t>Cook County, MN</t>
  </si>
  <si>
    <t>Itasca County, MN</t>
  </si>
  <si>
    <t>Lake County, MN</t>
  </si>
  <si>
    <t>St. Louis County, MN</t>
  </si>
  <si>
    <t>Becker County, MN</t>
  </si>
  <si>
    <t>Clay County, MN</t>
  </si>
  <si>
    <t>Douglas County, MN</t>
  </si>
  <si>
    <t>Grant County, MN</t>
  </si>
  <si>
    <t>Otter Tail County, MN</t>
  </si>
  <si>
    <t>Pope County, MN</t>
  </si>
  <si>
    <t>Stevens County, MN</t>
  </si>
  <si>
    <t>Traverse County, MN</t>
  </si>
  <si>
    <t>Wilkin County, MN</t>
  </si>
  <si>
    <t>Cass County, MN</t>
  </si>
  <si>
    <t>Crow Wing County, MN</t>
  </si>
  <si>
    <t>Morrison County, MN</t>
  </si>
  <si>
    <t>Todd County, MN</t>
  </si>
  <si>
    <t>Wadena County, MN</t>
  </si>
  <si>
    <t>Kandiyohi County, MN</t>
  </si>
  <si>
    <t>McLeod County, MN</t>
  </si>
  <si>
    <t>Meeker County, MN</t>
  </si>
  <si>
    <t>Renville County, MN</t>
  </si>
  <si>
    <t>Big Stone County, MN</t>
  </si>
  <si>
    <t>Chippewa County, MN</t>
  </si>
  <si>
    <t>Lac qui Parle County, MN</t>
  </si>
  <si>
    <t>Swift County, MN</t>
  </si>
  <si>
    <t>Yellow Medicine County, MN</t>
  </si>
  <si>
    <t>Chisago County, MN</t>
  </si>
  <si>
    <t>Isanti County, MN</t>
  </si>
  <si>
    <t>Kanabec County, MN</t>
  </si>
  <si>
    <t>Mille Lacs County, MN</t>
  </si>
  <si>
    <t>Pine County, MN</t>
  </si>
  <si>
    <t>Benton County, MN</t>
  </si>
  <si>
    <t>Sherburne County, MN</t>
  </si>
  <si>
    <t>Stearns County, MN</t>
  </si>
  <si>
    <t>Wright County, MN</t>
  </si>
  <si>
    <t>Cottonwood County, MN</t>
  </si>
  <si>
    <t>Jackson County, MN</t>
  </si>
  <si>
    <t>Lincoln County, MN</t>
  </si>
  <si>
    <t>Lyon County, MN</t>
  </si>
  <si>
    <t>Murray County, MN</t>
  </si>
  <si>
    <t>Nobles County, MN</t>
  </si>
  <si>
    <t>Pipestone County, MN</t>
  </si>
  <si>
    <t>Redwood County, MN</t>
  </si>
  <si>
    <t>Rock County, MN</t>
  </si>
  <si>
    <t>Blue Earth County, MN</t>
  </si>
  <si>
    <t>Brown County, MN</t>
  </si>
  <si>
    <t>Faribault County, MN</t>
  </si>
  <si>
    <t>Le Sueur County, MN</t>
  </si>
  <si>
    <t>Martin County, MN</t>
  </si>
  <si>
    <t>Nicollet County, MN</t>
  </si>
  <si>
    <t>Sibley County, MN</t>
  </si>
  <si>
    <t>Waseca County, MN</t>
  </si>
  <si>
    <t>Watonwan County, MN</t>
  </si>
  <si>
    <t>Dodge County, MN</t>
  </si>
  <si>
    <t>Fillmore County, MN</t>
  </si>
  <si>
    <t>Freeborn County, MN</t>
  </si>
  <si>
    <t>Goodhue County, MN</t>
  </si>
  <si>
    <t>Houston County, MN</t>
  </si>
  <si>
    <t>Mower County, MN</t>
  </si>
  <si>
    <t>Olmsted County, MN</t>
  </si>
  <si>
    <t>Rice County, MN</t>
  </si>
  <si>
    <t>Steele County, MN</t>
  </si>
  <si>
    <t>Wabasha County, MN</t>
  </si>
  <si>
    <t>Winona County, MN</t>
  </si>
  <si>
    <t>Anoka County, MN</t>
  </si>
  <si>
    <t>Carver County, MN</t>
  </si>
  <si>
    <t>Dakota County, MN</t>
  </si>
  <si>
    <t>Hennepin County, MN</t>
  </si>
  <si>
    <t>Ramsey County, MN</t>
  </si>
  <si>
    <t>Scott County, MN</t>
  </si>
  <si>
    <t>Washington County, MN</t>
  </si>
  <si>
    <t>0500000US27001</t>
  </si>
  <si>
    <t>Aitkin County, Minnesota</t>
  </si>
  <si>
    <t>0500000US27003</t>
  </si>
  <si>
    <t>Anoka County, Minnesota</t>
  </si>
  <si>
    <t>0500000US27005</t>
  </si>
  <si>
    <t>Becker County, Minnesota</t>
  </si>
  <si>
    <t>0500000US27007</t>
  </si>
  <si>
    <t>Beltrami County, Minnesota</t>
  </si>
  <si>
    <t>0500000US27009</t>
  </si>
  <si>
    <t>Benton County, Minnesota</t>
  </si>
  <si>
    <t>0500000US27011</t>
  </si>
  <si>
    <t>Big Stone County, Minnesota</t>
  </si>
  <si>
    <t>0500000US27013</t>
  </si>
  <si>
    <t>Blue Earth County, Minnesota</t>
  </si>
  <si>
    <t>0500000US27015</t>
  </si>
  <si>
    <t>Brown County, Minnesota</t>
  </si>
  <si>
    <t>0500000US27017</t>
  </si>
  <si>
    <t>Carlton County, Minnesota</t>
  </si>
  <si>
    <t>0500000US27019</t>
  </si>
  <si>
    <t>Carver County, Minnesota</t>
  </si>
  <si>
    <t>0500000US27021</t>
  </si>
  <si>
    <t>Cass County, Minnesota</t>
  </si>
  <si>
    <t>0500000US27023</t>
  </si>
  <si>
    <t>Chippewa County, Minnesota</t>
  </si>
  <si>
    <t>0500000US27025</t>
  </si>
  <si>
    <t>Chisago County, Minnesota</t>
  </si>
  <si>
    <t>0500000US27027</t>
  </si>
  <si>
    <t>Clay County, Minnesota</t>
  </si>
  <si>
    <t>0500000US27029</t>
  </si>
  <si>
    <t>Clearwater County, Minnesota</t>
  </si>
  <si>
    <t>0500000US27031</t>
  </si>
  <si>
    <t>Cook County, Minnesota</t>
  </si>
  <si>
    <t>0500000US27033</t>
  </si>
  <si>
    <t>Cottonwood County, Minnesota</t>
  </si>
  <si>
    <t>0500000US27035</t>
  </si>
  <si>
    <t>Crow Wing County, Minnesota</t>
  </si>
  <si>
    <t>0500000US27037</t>
  </si>
  <si>
    <t>Dakota County, Minnesota</t>
  </si>
  <si>
    <t>0500000US27039</t>
  </si>
  <si>
    <t>Dodge County, Minnesota</t>
  </si>
  <si>
    <t>0500000US27041</t>
  </si>
  <si>
    <t>Douglas County, Minnesota</t>
  </si>
  <si>
    <t>0500000US27043</t>
  </si>
  <si>
    <t>Faribault County, Minnesota</t>
  </si>
  <si>
    <t>0500000US27045</t>
  </si>
  <si>
    <t>Fillmore County, Minnesota</t>
  </si>
  <si>
    <t>0500000US27047</t>
  </si>
  <si>
    <t>Freeborn County, Minnesota</t>
  </si>
  <si>
    <t>0500000US27049</t>
  </si>
  <si>
    <t>Goodhue County, Minnesota</t>
  </si>
  <si>
    <t>0500000US27051</t>
  </si>
  <si>
    <t>Grant County, Minnesota</t>
  </si>
  <si>
    <t>0500000US27053</t>
  </si>
  <si>
    <t>Hennepin County, Minnesota</t>
  </si>
  <si>
    <t>0500000US27055</t>
  </si>
  <si>
    <t>Houston County, Minnesota</t>
  </si>
  <si>
    <t>0500000US27057</t>
  </si>
  <si>
    <t>Hubbard County, Minnesota</t>
  </si>
  <si>
    <t>0500000US27059</t>
  </si>
  <si>
    <t>Isanti County, Minnesota</t>
  </si>
  <si>
    <t>0500000US27061</t>
  </si>
  <si>
    <t>Itasca County, Minnesota</t>
  </si>
  <si>
    <t>0500000US27063</t>
  </si>
  <si>
    <t>Jackson County, Minnesota</t>
  </si>
  <si>
    <t>0500000US27065</t>
  </si>
  <si>
    <t>Kanabec County, Minnesota</t>
  </si>
  <si>
    <t>0500000US27067</t>
  </si>
  <si>
    <t>Kandiyohi County, Minnesota</t>
  </si>
  <si>
    <t>0500000US27069</t>
  </si>
  <si>
    <t>Kittson County, Minnesota</t>
  </si>
  <si>
    <t>0500000US27071</t>
  </si>
  <si>
    <t>Koochiching County, Minnesota</t>
  </si>
  <si>
    <t>0500000US27073</t>
  </si>
  <si>
    <t>Lac qui Parle County, Minnesota</t>
  </si>
  <si>
    <t>0500000US27075</t>
  </si>
  <si>
    <t>Lake County, Minnesota</t>
  </si>
  <si>
    <t>0500000US27077</t>
  </si>
  <si>
    <t>Lake of the Woods County, Minnesota</t>
  </si>
  <si>
    <t>0500000US27079</t>
  </si>
  <si>
    <t>Le Sueur County, Minnesota</t>
  </si>
  <si>
    <t>0500000US27081</t>
  </si>
  <si>
    <t>Lincoln County, Minnesota</t>
  </si>
  <si>
    <t>0500000US27083</t>
  </si>
  <si>
    <t>Lyon County, Minnesota</t>
  </si>
  <si>
    <t>0500000US27085</t>
  </si>
  <si>
    <t>McLeod County, Minnesota</t>
  </si>
  <si>
    <t>0500000US27087</t>
  </si>
  <si>
    <t>Mahnomen County, Minnesota</t>
  </si>
  <si>
    <t>0500000US27089</t>
  </si>
  <si>
    <t>Marshall County, Minnesota</t>
  </si>
  <si>
    <t>0500000US27091</t>
  </si>
  <si>
    <t>Martin County, Minnesota</t>
  </si>
  <si>
    <t>0500000US27093</t>
  </si>
  <si>
    <t>Meeker County, Minnesota</t>
  </si>
  <si>
    <t>0500000US27095</t>
  </si>
  <si>
    <t>Mille Lacs County, Minnesota</t>
  </si>
  <si>
    <t>0500000US27097</t>
  </si>
  <si>
    <t>Morrison County, Minnesota</t>
  </si>
  <si>
    <t>0500000US27099</t>
  </si>
  <si>
    <t>Mower County, Minnesota</t>
  </si>
  <si>
    <t>0500000US27101</t>
  </si>
  <si>
    <t>Murray County, Minnesota</t>
  </si>
  <si>
    <t>0500000US27103</t>
  </si>
  <si>
    <t>Nicollet County, Minnesota</t>
  </si>
  <si>
    <t>0500000US27105</t>
  </si>
  <si>
    <t>Nobles County, Minnesota</t>
  </si>
  <si>
    <t>0500000US27107</t>
  </si>
  <si>
    <t>Norman County, Minnesota</t>
  </si>
  <si>
    <t>0500000US27109</t>
  </si>
  <si>
    <t>Olmsted County, Minnesota</t>
  </si>
  <si>
    <t>0500000US27111</t>
  </si>
  <si>
    <t>Otter Tail County, Minnesota</t>
  </si>
  <si>
    <t>0500000US27113</t>
  </si>
  <si>
    <t>Pennington County, Minnesota</t>
  </si>
  <si>
    <t>0500000US27115</t>
  </si>
  <si>
    <t>Pine County, Minnesota</t>
  </si>
  <si>
    <t>0500000US27117</t>
  </si>
  <si>
    <t>Pipestone County, Minnesota</t>
  </si>
  <si>
    <t>0500000US27119</t>
  </si>
  <si>
    <t>Polk County, Minnesota</t>
  </si>
  <si>
    <t>0500000US27121</t>
  </si>
  <si>
    <t>Pope County, Minnesota</t>
  </si>
  <si>
    <t>0500000US27123</t>
  </si>
  <si>
    <t>Ramsey County, Minnesota</t>
  </si>
  <si>
    <t>0500000US27125</t>
  </si>
  <si>
    <t>Red Lake County, Minnesota</t>
  </si>
  <si>
    <t>0500000US27127</t>
  </si>
  <si>
    <t>Redwood County, Minnesota</t>
  </si>
  <si>
    <t>0500000US27129</t>
  </si>
  <si>
    <t>Renville County, Minnesota</t>
  </si>
  <si>
    <t>0500000US27131</t>
  </si>
  <si>
    <t>Rice County, Minnesota</t>
  </si>
  <si>
    <t>0500000US27133</t>
  </si>
  <si>
    <t>Rock County, Minnesota</t>
  </si>
  <si>
    <t>0500000US27135</t>
  </si>
  <si>
    <t>Roseau County, Minnesota</t>
  </si>
  <si>
    <t>0500000US27137</t>
  </si>
  <si>
    <t>St. Louis County, Minnesota</t>
  </si>
  <si>
    <t>0500000US27139</t>
  </si>
  <si>
    <t>Scott County, Minnesota</t>
  </si>
  <si>
    <t>0500000US27141</t>
  </si>
  <si>
    <t>Sherburne County, Minnesota</t>
  </si>
  <si>
    <t>0500000US27143</t>
  </si>
  <si>
    <t>Sibley County, Minnesota</t>
  </si>
  <si>
    <t>0500000US27145</t>
  </si>
  <si>
    <t>Stearns County, Minnesota</t>
  </si>
  <si>
    <t>0500000US27147</t>
  </si>
  <si>
    <t>Steele County, Minnesota</t>
  </si>
  <si>
    <t>0500000US27149</t>
  </si>
  <si>
    <t>Stevens County, Minnesota</t>
  </si>
  <si>
    <t>0500000US27151</t>
  </si>
  <si>
    <t>Swift County, Minnesota</t>
  </si>
  <si>
    <t>0500000US27153</t>
  </si>
  <si>
    <t>Todd County, Minnesota</t>
  </si>
  <si>
    <t>0500000US27155</t>
  </si>
  <si>
    <t>Traverse County, Minnesota</t>
  </si>
  <si>
    <t>0500000US27157</t>
  </si>
  <si>
    <t>Wabasha County, Minnesota</t>
  </si>
  <si>
    <t>0500000US27159</t>
  </si>
  <si>
    <t>Wadena County, Minnesota</t>
  </si>
  <si>
    <t>0500000US27161</t>
  </si>
  <si>
    <t>Waseca County, Minnesota</t>
  </si>
  <si>
    <t>0500000US27163</t>
  </si>
  <si>
    <t>Washington County, Minnesota</t>
  </si>
  <si>
    <t>0500000US27165</t>
  </si>
  <si>
    <t>Watonwan County, Minnesota</t>
  </si>
  <si>
    <t>0500000US27167</t>
  </si>
  <si>
    <t>Wilkin County, Minnesota</t>
  </si>
  <si>
    <t>0500000US27169</t>
  </si>
  <si>
    <t>Winona County, Minnesota</t>
  </si>
  <si>
    <t>0500000US27171</t>
  </si>
  <si>
    <t>Wright County, Minnesota</t>
  </si>
  <si>
    <t>0500000US27173</t>
  </si>
  <si>
    <t>Yellow Medicine County, Minnesota</t>
  </si>
  <si>
    <t>2700000US033527061</t>
  </si>
  <si>
    <t>Itasca County (part); Minnesota (part); Bois Forte Reservation, MN</t>
  </si>
  <si>
    <t>2700000US033527071</t>
  </si>
  <si>
    <t>Koochiching County (part); Minnesota (part); Bois Forte Reservation, MN</t>
  </si>
  <si>
    <t>2700000US033527137</t>
  </si>
  <si>
    <t>St. Louis County (part); Minnesota (part); Bois Forte Reservation, MN</t>
  </si>
  <si>
    <t>2700000US112527017</t>
  </si>
  <si>
    <t>Carlton County (part); Minnesota (part); Fond du Lac Reservation and Off-Reservation Trust Land, MN--WI</t>
  </si>
  <si>
    <t>2700000US112527137</t>
  </si>
  <si>
    <t>St. Louis County (part); Minnesota (part); Fond du Lac Reservation and Off-Reservation Trust Land, MN--WI</t>
  </si>
  <si>
    <t>2700000US135527031</t>
  </si>
  <si>
    <t>Cook County (part); Minnesota (part); Grand Portage Reservation and Off-Reservation Trust Land, MN</t>
  </si>
  <si>
    <t>2700000US145027055</t>
  </si>
  <si>
    <t>Houston County (part); Minnesota (part); Ho-Chunk Nation Reservation and Off-Reservation Trust Land, WI--MN</t>
  </si>
  <si>
    <t>2700000US194027007</t>
  </si>
  <si>
    <t>Beltrami County (part); Minnesota (part); Leech Lake Reservation and Off-Reservation Trust Land, MN</t>
  </si>
  <si>
    <t>2700000US194027021</t>
  </si>
  <si>
    <t>Cass County (part); Minnesota (part); Leech Lake Reservation and Off-Reservation Trust Land, MN</t>
  </si>
  <si>
    <t>2700000US194027057</t>
  </si>
  <si>
    <t>Hubbard County (part); Minnesota (part); Leech Lake Reservation and Off-Reservation Trust Land, MN</t>
  </si>
  <si>
    <t>2700000US194027061</t>
  </si>
  <si>
    <t>Itasca County (part); Minnesota (part); Leech Lake Reservation and Off-Reservation Trust Land, MN</t>
  </si>
  <si>
    <t>2700000US205527127</t>
  </si>
  <si>
    <t>Redwood County (part); Minnesota (part); Lower Sioux Indian Community, MN</t>
  </si>
  <si>
    <t>2700000US227027001</t>
  </si>
  <si>
    <t>Aitkin County (part); Minnesota (part); Mille Lacs Reservation and Off-Reservation Trust Land, MN</t>
  </si>
  <si>
    <t>2700000US227027035</t>
  </si>
  <si>
    <t>Crow Wing County (part); Minnesota (part); Mille Lacs Reservation and Off-Reservation Trust Land, MN</t>
  </si>
  <si>
    <t>2700000US227027095</t>
  </si>
  <si>
    <t>Mille Lacs County (part); Minnesota (part); Mille Lacs Reservation and Off-Reservation Trust Land, MN</t>
  </si>
  <si>
    <t>2700000US227027115</t>
  </si>
  <si>
    <t>Pine County (part); Minnesota (part); Mille Lacs Reservation and Off-Reservation Trust Land, MN</t>
  </si>
  <si>
    <t>2700000US228527005</t>
  </si>
  <si>
    <t>Becker County (part); Minnesota (part); Minnesota Chippewa Trust Land, MN</t>
  </si>
  <si>
    <t>2700000US228527021</t>
  </si>
  <si>
    <t>Cass County (part); Minnesota (part); Minnesota Chippewa Trust Land, MN</t>
  </si>
  <si>
    <t>2700000US228527111</t>
  </si>
  <si>
    <t>Otter Tail County (part); Minnesota (part); Minnesota Chippewa Trust Land, MN</t>
  </si>
  <si>
    <t>2700000US228527137</t>
  </si>
  <si>
    <t>St. Louis County (part); Minnesota (part); Minnesota Chippewa Trust Land, MN</t>
  </si>
  <si>
    <t>2700000US298527037</t>
  </si>
  <si>
    <t>Dakota County (part); Minnesota (part); Prairie Island Indian Community and Off-Reservation Trust Land, MN</t>
  </si>
  <si>
    <t>2700000US298527049</t>
  </si>
  <si>
    <t>Goodhue County (part); Minnesota (part); Prairie Island Indian Community and Off-Reservation Trust Land, MN</t>
  </si>
  <si>
    <t>2700000US310027007</t>
  </si>
  <si>
    <t>Beltrami County (part); Minnesota (part); Red Lake Reservation, MN</t>
  </si>
  <si>
    <t>2700000US310027029</t>
  </si>
  <si>
    <t>Clearwater County (part); Minnesota (part); Red Lake Reservation, MN</t>
  </si>
  <si>
    <t>2700000US310027071</t>
  </si>
  <si>
    <t>Koochiching County (part); Minnesota (part); Red Lake Reservation, MN</t>
  </si>
  <si>
    <t>2700000US310027077</t>
  </si>
  <si>
    <t>Lake of the Woods County (part); Minnesota (part); Red Lake Reservation, MN</t>
  </si>
  <si>
    <t>2700000US310027089</t>
  </si>
  <si>
    <t>Marshall County (part); Minnesota (part); Red Lake Reservation, MN</t>
  </si>
  <si>
    <t>2700000US310027113</t>
  </si>
  <si>
    <t>Pennington County (part); Minnesota (part); Red Lake Reservation, MN</t>
  </si>
  <si>
    <t>2700000US310027119</t>
  </si>
  <si>
    <t>Polk County (part); Minnesota (part); Red Lake Reservation, MN</t>
  </si>
  <si>
    <t>2700000US310027125</t>
  </si>
  <si>
    <t>Red Lake County (part); Minnesota (part); Red Lake Reservation, MN</t>
  </si>
  <si>
    <t>2700000US310027135</t>
  </si>
  <si>
    <t>Roseau County (part); Minnesota (part); Red Lake Reservation, MN</t>
  </si>
  <si>
    <t>2700000US368027139</t>
  </si>
  <si>
    <t>Scott County (part); Minnesota (part); Shakopee Mdewakanton Sioux Community and Off-Reservation Trust Land, MN</t>
  </si>
  <si>
    <t>2700000US444527023</t>
  </si>
  <si>
    <t>Chippewa County (part); Minnesota (part); Upper Sioux Community and Off-Reservation Trust Land, MN</t>
  </si>
  <si>
    <t>2700000US444527173</t>
  </si>
  <si>
    <t>Yellow Medicine County (part); Minnesota (part); Upper Sioux Community and Off-Reservation Trust Land, MN</t>
  </si>
  <si>
    <t>2700000US459527005</t>
  </si>
  <si>
    <t>Becker County (part); Minnesota (part); White Earth Reservation and Off-Reservation Trust Land, MN</t>
  </si>
  <si>
    <t>2700000US459527029</t>
  </si>
  <si>
    <t>Clearwater County (part); Minnesota (part); White Earth Reservation and Off-Reservation Trust Land, MN</t>
  </si>
  <si>
    <t>2700000US459527087</t>
  </si>
  <si>
    <t>Mahnomen County; Minnesota (part); White Earth Reservation and Off-Reservation Trust Land, MN</t>
  </si>
  <si>
    <t>Total Bois Forte Reservation</t>
  </si>
  <si>
    <t>Total Fond du Lac Reservation</t>
  </si>
  <si>
    <t>Total Grand Portage Reservation</t>
  </si>
  <si>
    <t>Total Leech Lake Reservation</t>
  </si>
  <si>
    <t>Total Lower Sioux Community Reservation</t>
  </si>
  <si>
    <t>Total Mille Lacs Reservation</t>
  </si>
  <si>
    <t>Total Chippewa Trust Reservation</t>
  </si>
  <si>
    <t>Total Prairie Island Community Reservation</t>
  </si>
  <si>
    <t>Total Red Lake Reservation</t>
  </si>
  <si>
    <t>Total Shakopee Mdewakanton Sioux Community Reservation</t>
  </si>
  <si>
    <t>Total Upper Sioux Community Reservation</t>
  </si>
  <si>
    <t>Total White Earth Reservation</t>
  </si>
  <si>
    <t>Minnesota</t>
  </si>
  <si>
    <t>Albert Lea, MN Micropolitan Statistical Area</t>
  </si>
  <si>
    <t>Alexandria, MN Micropolitan Statistical Area</t>
  </si>
  <si>
    <t>Andover city, MN</t>
  </si>
  <si>
    <t>Apple Valley city, MN</t>
  </si>
  <si>
    <t>Austin, MN Micropolitan Statistical Area</t>
  </si>
  <si>
    <t>Bemidji, MN Micropolitan Statistical Area</t>
  </si>
  <si>
    <t>Blaine city, MN</t>
  </si>
  <si>
    <t>Bloomington city, MN</t>
  </si>
  <si>
    <t>Brainerd, MN Micropolitan Statistical Area</t>
  </si>
  <si>
    <t>Brooklyn Center city, MN</t>
  </si>
  <si>
    <t>Brooklyn Park city, MN</t>
  </si>
  <si>
    <t>Burnsville city, MN</t>
  </si>
  <si>
    <t>Chanhassen city, MN</t>
  </si>
  <si>
    <t>Chaska city, MN</t>
  </si>
  <si>
    <t>Coon Rapids city, MN</t>
  </si>
  <si>
    <t>Cottage Grove city, MN</t>
  </si>
  <si>
    <t>Duluth city, MN</t>
  </si>
  <si>
    <t>Duluth, MN-WI Metropolitan Statistical Area</t>
  </si>
  <si>
    <t>Duluth, MN-WI Metropolitan Statistical Area, MN part</t>
  </si>
  <si>
    <t>Eagan city, MN</t>
  </si>
  <si>
    <t>Eden Prairie city, MN</t>
  </si>
  <si>
    <t>Edina city, MN</t>
  </si>
  <si>
    <t>Fairmont, MN Micropolitan Statistical Area</t>
  </si>
  <si>
    <t>Fargo, ND-MN Metropolitan Statistical Area, MN part</t>
  </si>
  <si>
    <t>Faribault-Northfield, MN Micropolitan Statistical Area</t>
  </si>
  <si>
    <t>Fergus Falls, MN Micropolitan Statistical Area</t>
  </si>
  <si>
    <t>Fridley city, MN</t>
  </si>
  <si>
    <t>Grand Forks, ND-MN Metropolitan Statistical Area, MN part</t>
  </si>
  <si>
    <t>Grand Rapids, MN Micropolitan Statistical Area</t>
  </si>
  <si>
    <t>Hutchinson, MN Micropolitan Statistical Area</t>
  </si>
  <si>
    <t>Inver Grove Heights city, MN</t>
  </si>
  <si>
    <t>La Crosse-Onalaska, WI-MN Metropolitan Statistical Area, MN part</t>
  </si>
  <si>
    <t>Lakeville city, MN</t>
  </si>
  <si>
    <t>Mankato city, MN</t>
  </si>
  <si>
    <t>Mankato-New Ulm-North Mankato, MN Combined Statistical Area</t>
  </si>
  <si>
    <t>Mankato-North Mankato, MN Metropolitan Statistical Area</t>
  </si>
  <si>
    <t>Maple Grove city, MN</t>
  </si>
  <si>
    <t>Maplewood city, MN</t>
  </si>
  <si>
    <t>Marshall, MN Micropolitan Statistical Area</t>
  </si>
  <si>
    <t>Minneapolis city, MN</t>
  </si>
  <si>
    <t>Minneapolis-St. Paul-Bloomington, MN-WI Metropolitan Statistical Area</t>
  </si>
  <si>
    <t>Minneapolis-St. Paul-Bloomington, MN-WI Metropolitan Statistical Area, MN part</t>
  </si>
  <si>
    <t>Minneapolis-St. Paul, MN-WI Combined Statistical Area</t>
  </si>
  <si>
    <t>Minnetonka city, MN</t>
  </si>
  <si>
    <t>Moorhead city, MN</t>
  </si>
  <si>
    <t>New Ulm, MN Micropolitan Statistical Area</t>
  </si>
  <si>
    <t>Oakdale city, MN</t>
  </si>
  <si>
    <t>Owatonna city, MN</t>
  </si>
  <si>
    <t>Owatonna, MN Micropolitan Statistical Area</t>
  </si>
  <si>
    <t>Pennington-Red Lake, MN LMA</t>
  </si>
  <si>
    <t>Plymouth city, MN</t>
  </si>
  <si>
    <t>Prior Lake city, MN</t>
  </si>
  <si>
    <t>Ramsey city, MN</t>
  </si>
  <si>
    <t>Red Wing, MN Micropolitan Statistical Area</t>
  </si>
  <si>
    <t>Richfield city, MN</t>
  </si>
  <si>
    <t>Rochester city, MN</t>
  </si>
  <si>
    <t>Rochester-Austin, MN Combined Statistical Area</t>
  </si>
  <si>
    <t>Rochester, MN Metropolitan Statistical Area</t>
  </si>
  <si>
    <t>Roseville city, MN</t>
  </si>
  <si>
    <t>Savage city, MN</t>
  </si>
  <si>
    <t>Shakopee city, MN</t>
  </si>
  <si>
    <t>Shoreview city, MN</t>
  </si>
  <si>
    <t>St. Cloud city, Benton County part, MN</t>
  </si>
  <si>
    <t>St. Cloud city, MN</t>
  </si>
  <si>
    <t>St. Cloud city, Sherburne County part, MN</t>
  </si>
  <si>
    <t>St. Cloud city, Stearns County part, MN</t>
  </si>
  <si>
    <t>St. Cloud, MN Metropolitan Statistical Area</t>
  </si>
  <si>
    <t>St. Louis Park city, MN</t>
  </si>
  <si>
    <t>St. Paul city, MN</t>
  </si>
  <si>
    <t>Wahpeton, ND-MN Micropolitan Statistical Area, MN part</t>
  </si>
  <si>
    <t>White Bear Lake city, MN</t>
  </si>
  <si>
    <t>White Bear Lake city, Ramsey County part, MN</t>
  </si>
  <si>
    <t>White Bear Lake city, Washington County part, MN</t>
  </si>
  <si>
    <t>Willmar, MN Micropolitan Statistical Area</t>
  </si>
  <si>
    <t>Winona city, MN</t>
  </si>
  <si>
    <t>Winona, MN Micropolitan Statistical Area</t>
  </si>
  <si>
    <t>Woodbury city, MN</t>
  </si>
  <si>
    <t>Worthington, MN Micropolitan Statistical Area</t>
  </si>
  <si>
    <t>Individual Counties</t>
  </si>
  <si>
    <t>JUN 2015 - MAY 2017</t>
  </si>
  <si>
    <t>0400000US27</t>
  </si>
  <si>
    <t>June 2015 - May 2017</t>
  </si>
  <si>
    <t>Number, June 2015-May 2017 (Census share * 24-month total)</t>
  </si>
  <si>
    <t>Bois Forte Reservation</t>
  </si>
  <si>
    <t>Fond du Lac Reservation</t>
  </si>
  <si>
    <t>Grand Portage Reservation</t>
  </si>
  <si>
    <t>Leech Lake Reservation</t>
  </si>
  <si>
    <t>Lower Sioux Community Reservation</t>
  </si>
  <si>
    <t>Mille Lacs Reservation</t>
  </si>
  <si>
    <t>Chippewa Trust Reservation</t>
  </si>
  <si>
    <t>Prairie Island Community Reservation</t>
  </si>
  <si>
    <t>Red Lake Reservation</t>
  </si>
  <si>
    <t>Shakopee Mdewakanton Sioux Community Reservation</t>
  </si>
  <si>
    <t>Upper Sioux Community Reservation</t>
  </si>
  <si>
    <t>White Earth Reservation</t>
  </si>
  <si>
    <t>AREAS IN MINNESOTA THAT ARE ELIGIBLE FOR WAIVERS ON THE BASIS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</si>
</sst>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0.0%"/>
    <numFmt numFmtId="165" formatCode="0.0"/>
    <numFmt numFmtId="166" formatCode="#0"/>
    <numFmt numFmtId="167" formatCode="_(* #,##0_);_(* \(#,##0\);_(* &quot;-&quot;??_);_(@_)"/>
    <numFmt numFmtId="168" formatCode="0.00000"/>
    <numFmt numFmtId="169" formatCode="0.0000"/>
    <numFmt numFmtId="170" formatCode="#"/>
    <numFmt numFmtId="171" formatCode="0.0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ourier"/>
    </font>
    <font>
      <sz val="1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sz val="11"/>
      <color rgb="FF000000"/>
      <name val="Calibri"/>
      <family val="2"/>
    </font>
    <font>
      <sz val="11"/>
      <name val="Courie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3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12" fillId="0" borderId="0"/>
    <xf numFmtId="0" fontId="6" fillId="0" borderId="0"/>
  </cellStyleXfs>
  <cellXfs count="83">
    <xf numFmtId="0" fontId="0" fillId="0" borderId="0" xfId="0"/>
    <xf numFmtId="0" fontId="2" fillId="0" borderId="0" xfId="0" applyFont="1"/>
    <xf numFmtId="164" fontId="0" fillId="0" borderId="0" xfId="3" applyNumberFormat="1" applyFont="1"/>
    <xf numFmtId="0" fontId="7" fillId="0" borderId="0" xfId="4" applyFont="1"/>
    <xf numFmtId="0" fontId="7" fillId="0" borderId="0" xfId="4" applyFont="1" applyFill="1"/>
    <xf numFmtId="0" fontId="0" fillId="0" borderId="0" xfId="0" applyFont="1"/>
    <xf numFmtId="0" fontId="4" fillId="0" borderId="0" xfId="0" applyFont="1"/>
    <xf numFmtId="17" fontId="0" fillId="0" borderId="0" xfId="0" applyNumberFormat="1" applyFont="1"/>
    <xf numFmtId="0" fontId="4" fillId="0" borderId="0" xfId="2" applyFont="1" applyFill="1" applyBorder="1"/>
    <xf numFmtId="166" fontId="9" fillId="0" borderId="0" xfId="2" applyNumberFormat="1" applyFont="1" applyFill="1" applyBorder="1" applyAlignment="1">
      <alignment horizontal="right"/>
    </xf>
    <xf numFmtId="165" fontId="0" fillId="0" borderId="0" xfId="0" applyNumberFormat="1" applyFont="1" applyAlignment="1">
      <alignment horizontal="left" vertical="center"/>
    </xf>
    <xf numFmtId="0" fontId="0" fillId="0" borderId="0" xfId="0" applyAlignment="1">
      <alignment wrapText="1"/>
    </xf>
    <xf numFmtId="0" fontId="10" fillId="0" borderId="0" xfId="0" applyFont="1" applyFill="1" applyBorder="1"/>
    <xf numFmtId="171" fontId="4" fillId="0" borderId="0" xfId="0" applyNumberFormat="1" applyFont="1"/>
    <xf numFmtId="166" fontId="12" fillId="0" borderId="0" xfId="10" applyNumberFormat="1" applyFont="1" applyFill="1" applyAlignment="1">
      <alignment horizontal="right"/>
    </xf>
    <xf numFmtId="164" fontId="0" fillId="0" borderId="0" xfId="1" applyNumberFormat="1" applyFont="1"/>
    <xf numFmtId="167" fontId="6" fillId="0" borderId="0" xfId="5" applyNumberFormat="1" applyFont="1"/>
    <xf numFmtId="0" fontId="6" fillId="0" borderId="0" xfId="4" applyFont="1"/>
    <xf numFmtId="2" fontId="6" fillId="0" borderId="0" xfId="4" applyNumberFormat="1" applyFont="1"/>
    <xf numFmtId="165" fontId="6" fillId="0" borderId="0" xfId="4" applyNumberFormat="1" applyFont="1"/>
    <xf numFmtId="0" fontId="6" fillId="0" borderId="0" xfId="2" applyFont="1"/>
    <xf numFmtId="0" fontId="13" fillId="2" borderId="1" xfId="4" applyFont="1" applyFill="1" applyBorder="1" applyAlignment="1">
      <alignment horizontal="center"/>
    </xf>
    <xf numFmtId="0" fontId="7" fillId="0" borderId="0" xfId="2" applyFont="1"/>
    <xf numFmtId="3" fontId="6" fillId="0" borderId="0" xfId="2" applyNumberFormat="1" applyFont="1"/>
    <xf numFmtId="168" fontId="6" fillId="0" borderId="0" xfId="4" applyNumberFormat="1" applyFont="1"/>
    <xf numFmtId="169" fontId="6" fillId="0" borderId="0" xfId="4" applyNumberFormat="1" applyFont="1"/>
    <xf numFmtId="3" fontId="6" fillId="0" borderId="0" xfId="7" applyNumberFormat="1" applyFont="1" applyFill="1"/>
    <xf numFmtId="0" fontId="6" fillId="0" borderId="0" xfId="2" applyFont="1" applyFill="1" applyAlignment="1" applyProtection="1">
      <alignment horizontal="left"/>
      <protection locked="0"/>
    </xf>
    <xf numFmtId="0" fontId="7" fillId="0" borderId="0" xfId="2" applyNumberFormat="1" applyFont="1" applyFill="1" applyAlignment="1" applyProtection="1">
      <alignment horizontal="left"/>
      <protection locked="0"/>
    </xf>
    <xf numFmtId="165" fontId="7" fillId="0" borderId="0" xfId="4" applyNumberFormat="1" applyFont="1"/>
    <xf numFmtId="166" fontId="4" fillId="0" borderId="0" xfId="2" applyNumberFormat="1" applyFont="1" applyFill="1" applyBorder="1"/>
    <xf numFmtId="3" fontId="4" fillId="0" borderId="0" xfId="2" applyNumberFormat="1" applyFont="1" applyAlignment="1" applyProtection="1">
      <alignment horizontal="right"/>
      <protection locked="0"/>
    </xf>
    <xf numFmtId="17" fontId="11" fillId="0" borderId="0" xfId="2" applyNumberFormat="1" applyFont="1" applyAlignment="1" applyProtection="1">
      <alignment horizontal="right"/>
      <protection locked="0"/>
    </xf>
    <xf numFmtId="0" fontId="11" fillId="0" borderId="0" xfId="0" applyNumberFormat="1" applyFont="1" applyAlignment="1" applyProtection="1">
      <alignment horizontal="left"/>
      <protection locked="0"/>
    </xf>
    <xf numFmtId="0" fontId="4" fillId="0" borderId="0" xfId="2" applyNumberFormat="1" applyFont="1" applyAlignment="1" applyProtection="1">
      <alignment horizontal="right"/>
      <protection locked="0"/>
    </xf>
    <xf numFmtId="0" fontId="4" fillId="0" borderId="0" xfId="0" applyNumberFormat="1" applyFont="1" applyAlignment="1" applyProtection="1">
      <alignment horizontal="left"/>
      <protection locked="0"/>
    </xf>
    <xf numFmtId="170" fontId="15" fillId="0" borderId="0" xfId="2" applyNumberFormat="1" applyFont="1" applyAlignment="1" applyProtection="1">
      <alignment horizontal="right"/>
      <protection locked="0"/>
    </xf>
    <xf numFmtId="0" fontId="15" fillId="0" borderId="0" xfId="2" applyNumberFormat="1" applyFont="1" applyAlignment="1" applyProtection="1">
      <alignment horizontal="left"/>
      <protection locked="0"/>
    </xf>
    <xf numFmtId="17" fontId="11" fillId="0" borderId="0" xfId="0" applyNumberFormat="1" applyFont="1" applyAlignment="1" applyProtection="1">
      <alignment horizontal="left"/>
      <protection locked="0"/>
    </xf>
    <xf numFmtId="17" fontId="11" fillId="0" borderId="0" xfId="0" applyNumberFormat="1" applyFont="1"/>
    <xf numFmtId="170" fontId="0" fillId="0" borderId="0" xfId="0" applyNumberFormat="1" applyFont="1" applyAlignment="1" applyProtection="1">
      <alignment horizontal="right"/>
      <protection locked="0"/>
    </xf>
    <xf numFmtId="0" fontId="0" fillId="0" borderId="0" xfId="0"/>
    <xf numFmtId="0" fontId="0" fillId="0" borderId="0" xfId="0"/>
    <xf numFmtId="167" fontId="7" fillId="0" borderId="0" xfId="5" applyNumberFormat="1" applyFont="1" applyAlignment="1">
      <alignment horizontal="center"/>
    </xf>
    <xf numFmtId="0" fontId="0" fillId="0" borderId="0" xfId="0"/>
    <xf numFmtId="0" fontId="16" fillId="0" borderId="0" xfId="0" applyFont="1"/>
    <xf numFmtId="0" fontId="6" fillId="0" borderId="0" xfId="0" applyFont="1" applyFill="1" applyAlignment="1" applyProtection="1">
      <alignment horizontal="left"/>
      <protection locked="0"/>
    </xf>
    <xf numFmtId="0" fontId="17" fillId="0" borderId="0" xfId="0" applyFont="1"/>
    <xf numFmtId="0" fontId="18" fillId="0" borderId="0" xfId="0" applyFont="1"/>
    <xf numFmtId="0" fontId="2" fillId="0" borderId="0" xfId="0" applyFont="1" applyFill="1" applyBorder="1"/>
    <xf numFmtId="166" fontId="9" fillId="0" borderId="0" xfId="0" applyNumberFormat="1" applyFont="1" applyFill="1" applyBorder="1" applyAlignment="1">
      <alignment horizontal="right"/>
    </xf>
    <xf numFmtId="0" fontId="0" fillId="0" borderId="0" xfId="0"/>
    <xf numFmtId="0" fontId="11" fillId="0" borderId="0" xfId="0" applyFont="1"/>
    <xf numFmtId="165" fontId="11" fillId="0" borderId="0" xfId="4" applyNumberFormat="1" applyFont="1"/>
    <xf numFmtId="171" fontId="4" fillId="3" borderId="1" xfId="8" applyNumberFormat="1" applyFont="1" applyFill="1" applyBorder="1"/>
    <xf numFmtId="3" fontId="4" fillId="3" borderId="1" xfId="8" applyNumberFormat="1" applyFont="1" applyFill="1" applyBorder="1"/>
    <xf numFmtId="165" fontId="4" fillId="3" borderId="1" xfId="8" applyNumberFormat="1" applyFont="1" applyFill="1" applyBorder="1"/>
    <xf numFmtId="168" fontId="4" fillId="0" borderId="0" xfId="0" applyNumberFormat="1" applyFont="1"/>
    <xf numFmtId="167" fontId="4" fillId="0" borderId="0" xfId="9" applyNumberFormat="1" applyFont="1"/>
    <xf numFmtId="1" fontId="4" fillId="0" borderId="0" xfId="0" applyNumberFormat="1" applyFont="1"/>
    <xf numFmtId="167" fontId="4" fillId="0" borderId="0" xfId="0" applyNumberFormat="1" applyFont="1"/>
    <xf numFmtId="164" fontId="4" fillId="0" borderId="0" xfId="3" applyNumberFormat="1" applyFont="1"/>
    <xf numFmtId="167" fontId="11" fillId="0" borderId="0" xfId="9" applyNumberFormat="1" applyFont="1"/>
    <xf numFmtId="165" fontId="11" fillId="0" borderId="0" xfId="3" applyNumberFormat="1" applyFont="1" applyFill="1"/>
    <xf numFmtId="0" fontId="2" fillId="0" borderId="0" xfId="0" applyFont="1" applyAlignment="1">
      <alignment wrapText="1"/>
    </xf>
    <xf numFmtId="166" fontId="12" fillId="0" borderId="0" xfId="0" applyNumberFormat="1" applyFont="1" applyFill="1" applyAlignment="1">
      <alignment horizontal="right"/>
    </xf>
    <xf numFmtId="167" fontId="7" fillId="0" borderId="0" xfId="5" applyNumberFormat="1" applyFont="1" applyAlignment="1">
      <alignment horizontal="center"/>
    </xf>
    <xf numFmtId="167" fontId="13" fillId="2" borderId="2" xfId="5" applyNumberFormat="1" applyFont="1" applyFill="1" applyBorder="1" applyAlignment="1">
      <alignment horizontal="center"/>
    </xf>
    <xf numFmtId="167" fontId="13" fillId="2" borderId="3" xfId="5" applyNumberFormat="1" applyFont="1" applyFill="1" applyBorder="1" applyAlignment="1">
      <alignment horizontal="center"/>
    </xf>
    <xf numFmtId="0" fontId="13" fillId="2" borderId="2" xfId="4" applyFont="1" applyFill="1" applyBorder="1" applyAlignment="1">
      <alignment horizontal="center"/>
    </xf>
    <xf numFmtId="0" fontId="13" fillId="2" borderId="4" xfId="4" applyFont="1" applyFill="1" applyBorder="1" applyAlignment="1">
      <alignment horizontal="center"/>
    </xf>
    <xf numFmtId="0" fontId="13" fillId="2" borderId="3" xfId="4" applyFont="1" applyFill="1" applyBorder="1" applyAlignment="1">
      <alignment horizontal="center"/>
    </xf>
    <xf numFmtId="0" fontId="7" fillId="0" borderId="0" xfId="4" applyFont="1" applyAlignment="1">
      <alignment horizontal="center"/>
    </xf>
    <xf numFmtId="0" fontId="11" fillId="0" borderId="0" xfId="0" applyFont="1" applyAlignment="1">
      <alignment horizontal="center"/>
    </xf>
    <xf numFmtId="0" fontId="4" fillId="3" borderId="2" xfId="8" applyFont="1" applyFill="1" applyBorder="1" applyAlignment="1">
      <alignment horizontal="center"/>
    </xf>
    <xf numFmtId="0" fontId="4" fillId="3" borderId="4" xfId="8" applyFont="1" applyFill="1" applyBorder="1" applyAlignment="1">
      <alignment horizontal="center"/>
    </xf>
    <xf numFmtId="0" fontId="4" fillId="3" borderId="3" xfId="8" applyFont="1" applyFill="1" applyBorder="1" applyAlignment="1">
      <alignment horizontal="center"/>
    </xf>
    <xf numFmtId="0" fontId="4" fillId="2" borderId="2" xfId="8" applyFont="1" applyFill="1" applyBorder="1" applyAlignment="1">
      <alignment horizontal="center"/>
    </xf>
    <xf numFmtId="0" fontId="4" fillId="2" borderId="4" xfId="8" applyFont="1" applyFill="1" applyBorder="1" applyAlignment="1">
      <alignment horizontal="center"/>
    </xf>
    <xf numFmtId="0" fontId="4" fillId="2" borderId="3" xfId="8" applyFont="1" applyFill="1" applyBorder="1" applyAlignment="1">
      <alignment horizontal="center"/>
    </xf>
    <xf numFmtId="0" fontId="4" fillId="2" borderId="2" xfId="8" applyFont="1" applyFill="1" applyBorder="1" applyAlignment="1">
      <alignment horizontal="center" wrapText="1"/>
    </xf>
    <xf numFmtId="0" fontId="4" fillId="2" borderId="4" xfId="8" applyFont="1" applyFill="1" applyBorder="1" applyAlignment="1">
      <alignment horizontal="center" wrapText="1"/>
    </xf>
    <xf numFmtId="0" fontId="4" fillId="2" borderId="3" xfId="8" applyFont="1" applyFill="1" applyBorder="1" applyAlignment="1">
      <alignment horizontal="center" wrapText="1"/>
    </xf>
  </cellXfs>
  <cellStyles count="12">
    <cellStyle name="Comma" xfId="9" builtinId="3"/>
    <cellStyle name="Comma 2" xfId="5"/>
    <cellStyle name="Normal" xfId="0" builtinId="0"/>
    <cellStyle name="Normal 2" xfId="2"/>
    <cellStyle name="Normal 3" xfId="10"/>
    <cellStyle name="Normal 3 2" xfId="11"/>
    <cellStyle name="Normal 5" xfId="6"/>
    <cellStyle name="Normal_Book4" xfId="4"/>
    <cellStyle name="Normal_MO 0205" xfId="7"/>
    <cellStyle name="Percent" xfId="1" builtinId="5"/>
    <cellStyle name="Percent 2" xfId="3"/>
    <cellStyle name="Style 1 2" xfId="8"/>
  </cellStyles>
  <dxfs count="15"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2:N81"/>
  <sheetViews>
    <sheetView tabSelected="1" zoomScale="90" zoomScaleNormal="90" workbookViewId="0">
      <selection activeCell="B39" sqref="B39"/>
    </sheetView>
  </sheetViews>
  <sheetFormatPr defaultColWidth="9.109375" defaultRowHeight="13.2" x14ac:dyDescent="0.25"/>
  <cols>
    <col min="1" max="1" width="33.88671875" style="20" customWidth="1"/>
    <col min="2" max="2" width="11.88671875" style="20" customWidth="1"/>
    <col min="3" max="3" width="9.6640625" style="20" customWidth="1"/>
    <col min="4" max="4" width="10.33203125" style="20" customWidth="1"/>
    <col min="5" max="5" width="11" style="20" customWidth="1"/>
    <col min="6" max="6" width="11.109375" style="20" customWidth="1"/>
    <col min="7" max="7" width="10.5546875" style="20" customWidth="1"/>
    <col min="8" max="8" width="10.88671875" style="20" customWidth="1"/>
    <col min="9" max="10" width="11.6640625" style="20" customWidth="1"/>
    <col min="11" max="11" width="10.6640625" style="20" customWidth="1"/>
    <col min="12" max="12" width="10.88671875" style="20" customWidth="1"/>
    <col min="13" max="13" width="10.44140625" style="20" customWidth="1"/>
    <col min="14" max="16384" width="9.109375" style="20"/>
  </cols>
  <sheetData>
    <row r="2" spans="1:13" x14ac:dyDescent="0.25">
      <c r="A2" s="3" t="s">
        <v>547</v>
      </c>
      <c r="B2" s="16"/>
      <c r="C2" s="16"/>
      <c r="D2" s="16"/>
      <c r="E2" s="16"/>
      <c r="F2" s="17"/>
      <c r="G2" s="17"/>
      <c r="H2" s="17"/>
      <c r="I2" s="17"/>
      <c r="J2" s="18"/>
      <c r="K2" s="17"/>
      <c r="L2" s="19"/>
      <c r="M2" s="17"/>
    </row>
    <row r="3" spans="1:13" x14ac:dyDescent="0.25">
      <c r="A3" s="4" t="s">
        <v>531</v>
      </c>
      <c r="B3" s="16"/>
      <c r="C3" s="16"/>
      <c r="D3" s="16"/>
      <c r="E3" s="16"/>
      <c r="F3" s="17"/>
      <c r="G3" s="17"/>
      <c r="H3" s="17"/>
      <c r="I3" s="17"/>
      <c r="J3" s="18"/>
      <c r="K3" s="17"/>
      <c r="L3" s="19"/>
      <c r="M3" s="17"/>
    </row>
    <row r="4" spans="1:13" x14ac:dyDescent="0.25">
      <c r="A4" s="3" t="s">
        <v>22</v>
      </c>
      <c r="B4" s="16"/>
      <c r="C4" s="16"/>
      <c r="D4" s="16"/>
      <c r="E4" s="16"/>
      <c r="F4" s="17"/>
      <c r="G4" s="17"/>
      <c r="H4" s="17"/>
      <c r="I4" s="17"/>
      <c r="J4" s="18"/>
      <c r="K4" s="17"/>
      <c r="L4" s="19"/>
      <c r="M4" s="17"/>
    </row>
    <row r="5" spans="1:13" x14ac:dyDescent="0.25">
      <c r="A5" s="3"/>
      <c r="B5" s="16"/>
      <c r="C5" s="16"/>
      <c r="D5" s="16"/>
      <c r="E5" s="16"/>
      <c r="F5" s="17"/>
      <c r="G5" s="17"/>
      <c r="H5" s="17"/>
      <c r="I5" s="17"/>
      <c r="J5" s="18"/>
      <c r="K5" s="17"/>
      <c r="L5" s="19"/>
      <c r="M5" s="17"/>
    </row>
    <row r="6" spans="1:13" x14ac:dyDescent="0.25">
      <c r="A6" s="21" t="s">
        <v>23</v>
      </c>
      <c r="B6" s="16" t="s">
        <v>24</v>
      </c>
      <c r="C6" s="16"/>
      <c r="D6" s="16"/>
      <c r="E6" s="16"/>
      <c r="F6" s="17"/>
      <c r="G6" s="17"/>
      <c r="H6" s="17"/>
      <c r="I6" s="17"/>
      <c r="J6" s="18"/>
      <c r="K6" s="17"/>
      <c r="L6" s="19"/>
      <c r="M6" s="17"/>
    </row>
    <row r="7" spans="1:13" x14ac:dyDescent="0.25">
      <c r="A7" s="21" t="s">
        <v>25</v>
      </c>
      <c r="B7" s="16" t="s">
        <v>26</v>
      </c>
      <c r="C7" s="16"/>
      <c r="D7" s="16"/>
      <c r="E7" s="16"/>
      <c r="F7" s="17"/>
      <c r="G7" s="17"/>
      <c r="H7" s="17"/>
      <c r="I7" s="17"/>
      <c r="J7" s="18"/>
      <c r="K7" s="17"/>
      <c r="L7" s="19"/>
      <c r="M7" s="17"/>
    </row>
    <row r="8" spans="1:13" x14ac:dyDescent="0.25">
      <c r="A8" s="21" t="s">
        <v>27</v>
      </c>
      <c r="B8" s="16" t="s">
        <v>28</v>
      </c>
      <c r="C8" s="16"/>
      <c r="D8" s="16"/>
      <c r="E8" s="16"/>
      <c r="F8" s="17"/>
      <c r="G8" s="17"/>
      <c r="H8" s="17"/>
      <c r="I8" s="17"/>
      <c r="J8" s="18"/>
      <c r="K8" s="17"/>
      <c r="L8" s="19"/>
      <c r="M8" s="17"/>
    </row>
    <row r="9" spans="1:13" x14ac:dyDescent="0.25">
      <c r="A9" s="21" t="s">
        <v>29</v>
      </c>
      <c r="B9" s="16" t="s">
        <v>30</v>
      </c>
      <c r="C9" s="16"/>
      <c r="D9" s="16"/>
      <c r="E9" s="16"/>
      <c r="F9" s="17"/>
      <c r="G9" s="17"/>
      <c r="H9" s="17"/>
      <c r="I9" s="17"/>
      <c r="J9" s="18"/>
      <c r="K9" s="17"/>
      <c r="L9" s="19"/>
      <c r="M9" s="17"/>
    </row>
    <row r="10" spans="1:13" x14ac:dyDescent="0.25">
      <c r="A10" s="3"/>
      <c r="B10" s="16"/>
      <c r="C10" s="16"/>
      <c r="D10" s="16"/>
      <c r="E10" s="16"/>
      <c r="F10" s="17"/>
      <c r="G10" s="17"/>
      <c r="H10" s="17"/>
      <c r="I10" s="17"/>
      <c r="J10" s="18"/>
      <c r="K10" s="17"/>
      <c r="L10" s="19"/>
      <c r="M10" s="17"/>
    </row>
    <row r="11" spans="1:13" x14ac:dyDescent="0.25">
      <c r="A11" s="3"/>
      <c r="B11" s="67" t="s">
        <v>31</v>
      </c>
      <c r="C11" s="68"/>
      <c r="D11" s="67" t="s">
        <v>32</v>
      </c>
      <c r="E11" s="68"/>
      <c r="F11" s="69" t="s">
        <v>33</v>
      </c>
      <c r="G11" s="70"/>
      <c r="H11" s="70"/>
      <c r="I11" s="71"/>
      <c r="J11" s="69" t="s">
        <v>34</v>
      </c>
      <c r="K11" s="71"/>
      <c r="L11" s="69" t="s">
        <v>35</v>
      </c>
      <c r="M11" s="71"/>
    </row>
    <row r="12" spans="1:13" x14ac:dyDescent="0.25">
      <c r="A12" s="3"/>
      <c r="B12" s="66" t="str">
        <f>$A$3</f>
        <v>JUN 2015 - MAY 2017</v>
      </c>
      <c r="C12" s="66"/>
      <c r="D12" s="66" t="str">
        <f>$A$3</f>
        <v>JUN 2015 - MAY 2017</v>
      </c>
      <c r="E12" s="66"/>
      <c r="F12" s="66" t="str">
        <f>$A$3</f>
        <v>JUN 2015 - MAY 2017</v>
      </c>
      <c r="G12" s="66"/>
      <c r="H12" s="66" t="str">
        <f>$A$3</f>
        <v>JUN 2015 - MAY 2017</v>
      </c>
      <c r="I12" s="66"/>
      <c r="J12" s="66" t="str">
        <f>$A$3</f>
        <v>JUN 2015 - MAY 2017</v>
      </c>
      <c r="K12" s="66"/>
      <c r="L12" s="66" t="str">
        <f>$A$3</f>
        <v>JUN 2015 - MAY 2017</v>
      </c>
      <c r="M12" s="66"/>
    </row>
    <row r="13" spans="1:13" x14ac:dyDescent="0.25">
      <c r="A13" s="3"/>
      <c r="B13" s="43"/>
      <c r="C13" s="43"/>
      <c r="D13" s="43"/>
      <c r="E13" s="43"/>
      <c r="F13" s="66" t="s">
        <v>19</v>
      </c>
      <c r="G13" s="66"/>
      <c r="H13" s="66" t="s">
        <v>19</v>
      </c>
      <c r="I13" s="66"/>
      <c r="J13" s="66" t="s">
        <v>19</v>
      </c>
      <c r="K13" s="66"/>
      <c r="L13" s="66" t="s">
        <v>19</v>
      </c>
      <c r="M13" s="66"/>
    </row>
    <row r="14" spans="1:13" x14ac:dyDescent="0.25">
      <c r="A14" s="3"/>
      <c r="B14" s="66" t="s">
        <v>36</v>
      </c>
      <c r="C14" s="66"/>
      <c r="D14" s="66" t="s">
        <v>37</v>
      </c>
      <c r="E14" s="66"/>
      <c r="F14" s="72" t="s">
        <v>38</v>
      </c>
      <c r="G14" s="72"/>
      <c r="H14" s="72" t="s">
        <v>38</v>
      </c>
      <c r="I14" s="72"/>
      <c r="J14" s="72" t="s">
        <v>38</v>
      </c>
      <c r="K14" s="72"/>
      <c r="L14" s="72" t="s">
        <v>38</v>
      </c>
      <c r="M14" s="72"/>
    </row>
    <row r="15" spans="1:13" x14ac:dyDescent="0.25">
      <c r="A15" s="3"/>
      <c r="B15" s="66" t="s">
        <v>0</v>
      </c>
      <c r="C15" s="66"/>
      <c r="D15" s="66" t="s">
        <v>39</v>
      </c>
      <c r="E15" s="66"/>
      <c r="F15" s="72" t="s">
        <v>40</v>
      </c>
      <c r="G15" s="72"/>
      <c r="H15" s="72" t="s">
        <v>41</v>
      </c>
      <c r="I15" s="72"/>
      <c r="J15" s="72" t="s">
        <v>42</v>
      </c>
      <c r="K15" s="72"/>
      <c r="L15" s="72" t="s">
        <v>43</v>
      </c>
      <c r="M15" s="72"/>
    </row>
    <row r="16" spans="1:13" x14ac:dyDescent="0.25">
      <c r="A16" s="22"/>
      <c r="B16" s="23"/>
      <c r="D16" s="23"/>
      <c r="F16" s="24"/>
      <c r="G16" s="17"/>
      <c r="H16" s="25"/>
      <c r="I16" s="17"/>
      <c r="J16" s="18"/>
      <c r="K16" s="17"/>
      <c r="L16" s="19"/>
    </row>
    <row r="17" spans="1:14" x14ac:dyDescent="0.25">
      <c r="A17" s="22" t="s">
        <v>530</v>
      </c>
      <c r="B17" s="23"/>
      <c r="D17" s="23"/>
      <c r="F17" s="24"/>
      <c r="G17" s="17"/>
      <c r="H17" s="25"/>
      <c r="I17" s="17"/>
      <c r="J17" s="18"/>
      <c r="K17" s="17"/>
      <c r="L17" s="19"/>
    </row>
    <row r="18" spans="1:14" x14ac:dyDescent="0.25">
      <c r="A18" s="20" t="s">
        <v>155</v>
      </c>
      <c r="B18" s="26">
        <f>VLOOKUP($A18,'Step 2'!$A$3:$H$167,7,FALSE)</f>
        <v>132830</v>
      </c>
      <c r="C18" s="16"/>
      <c r="D18" s="26">
        <f>VLOOKUP($A18,'Step 4'!$A$3:$H$167,7,FALSE)</f>
        <v>8350</v>
      </c>
      <c r="F18" s="24">
        <f>D18/B18</f>
        <v>6.2862305202138077E-2</v>
      </c>
      <c r="G18" s="17"/>
      <c r="H18" s="25">
        <f>TRUNC(F18,4)</f>
        <v>6.2799999999999995E-2</v>
      </c>
      <c r="I18" s="17"/>
      <c r="J18" s="18">
        <f>H18*100</f>
        <v>6.2799999999999994</v>
      </c>
      <c r="K18" s="17"/>
      <c r="L18" s="19">
        <f>ROUND(J18,1)</f>
        <v>6.3</v>
      </c>
    </row>
    <row r="19" spans="1:14" x14ac:dyDescent="0.25">
      <c r="A19" s="22"/>
      <c r="B19" s="23"/>
      <c r="D19" s="23"/>
      <c r="F19" s="24"/>
      <c r="G19" s="17"/>
      <c r="H19" s="25"/>
      <c r="I19" s="17"/>
      <c r="J19" s="18"/>
      <c r="K19" s="17"/>
      <c r="L19" s="19"/>
    </row>
    <row r="20" spans="1:14" x14ac:dyDescent="0.25">
      <c r="A20" s="22" t="s">
        <v>50</v>
      </c>
      <c r="B20" s="23"/>
      <c r="D20" s="23"/>
      <c r="F20" s="24"/>
      <c r="G20" s="17"/>
      <c r="H20" s="25"/>
      <c r="I20" s="17"/>
      <c r="J20" s="18"/>
      <c r="K20" s="17"/>
      <c r="L20" s="19"/>
      <c r="N20" s="46"/>
    </row>
    <row r="21" spans="1:14" ht="13.8" x14ac:dyDescent="0.25">
      <c r="A21" s="20" t="s">
        <v>117</v>
      </c>
      <c r="B21" s="26">
        <f>VLOOKUP($A21,'Step 2'!$A$3:$H$167,7,FALSE)</f>
        <v>167143</v>
      </c>
      <c r="C21" s="16"/>
      <c r="D21" s="26">
        <f>VLOOKUP($A21,'Step 4'!$A$3:$H$167,7,FALSE)</f>
        <v>11622</v>
      </c>
      <c r="F21" s="24">
        <f>D21/B21</f>
        <v>6.95332739031847E-2</v>
      </c>
      <c r="G21" s="17"/>
      <c r="H21" s="25">
        <f>TRUNC(F21,4)</f>
        <v>6.9500000000000006E-2</v>
      </c>
      <c r="I21" s="17"/>
      <c r="J21" s="18">
        <f>H21*100</f>
        <v>6.9500000000000011</v>
      </c>
      <c r="K21" s="17"/>
      <c r="L21" s="19">
        <f>ROUND(J21,1)</f>
        <v>7</v>
      </c>
      <c r="N21" s="45"/>
    </row>
    <row r="22" spans="1:14" ht="13.8" x14ac:dyDescent="0.25">
      <c r="A22" s="20" t="s">
        <v>123</v>
      </c>
      <c r="B22" s="26">
        <f>VLOOKUP($A22,'Step 2'!$A$3:$H$167,7,FALSE)</f>
        <v>437669</v>
      </c>
      <c r="C22" s="16"/>
      <c r="D22" s="26">
        <f>VLOOKUP($A22,'Step 4'!$A$3:$H$167,7,FALSE)</f>
        <v>20038</v>
      </c>
      <c r="F22" s="24">
        <f t="shared" ref="F22:F48" si="0">D22/B22</f>
        <v>4.5783457361613454E-2</v>
      </c>
      <c r="G22" s="17"/>
      <c r="H22" s="25">
        <f t="shared" ref="H22:H48" si="1">TRUNC(F22,4)</f>
        <v>4.5699999999999998E-2</v>
      </c>
      <c r="I22" s="17"/>
      <c r="J22" s="18">
        <f t="shared" ref="J22:J48" si="2">H22*100</f>
        <v>4.5699999999999994</v>
      </c>
      <c r="K22" s="17"/>
      <c r="L22" s="19">
        <f t="shared" ref="L22:L48" si="3">ROUND(J22,1)</f>
        <v>4.5999999999999996</v>
      </c>
      <c r="N22" s="45"/>
    </row>
    <row r="23" spans="1:14" ht="13.8" x14ac:dyDescent="0.25">
      <c r="A23" s="20" t="s">
        <v>114</v>
      </c>
      <c r="B23" s="26">
        <f>VLOOKUP($A23,'Step 2'!$A$3:$H$167,7,FALSE)</f>
        <v>564581</v>
      </c>
      <c r="C23" s="16"/>
      <c r="D23" s="26">
        <f>VLOOKUP($A23,'Step 4'!$A$3:$H$167,7,FALSE)</f>
        <v>29337</v>
      </c>
      <c r="F23" s="24">
        <f t="shared" si="0"/>
        <v>5.1962428774613385E-2</v>
      </c>
      <c r="G23" s="17"/>
      <c r="H23" s="25">
        <f t="shared" si="1"/>
        <v>5.1900000000000002E-2</v>
      </c>
      <c r="I23" s="17"/>
      <c r="J23" s="18">
        <f t="shared" si="2"/>
        <v>5.19</v>
      </c>
      <c r="K23" s="17"/>
      <c r="L23" s="19">
        <f t="shared" si="3"/>
        <v>5.2</v>
      </c>
      <c r="N23" s="45"/>
    </row>
    <row r="24" spans="1:14" ht="13.8" x14ac:dyDescent="0.25">
      <c r="A24" s="20" t="s">
        <v>118</v>
      </c>
      <c r="B24" s="26">
        <f>VLOOKUP($A24,'Step 2'!$A$3:$H$167,7,FALSE)</f>
        <v>418271</v>
      </c>
      <c r="C24" s="16"/>
      <c r="D24" s="26">
        <f>VLOOKUP($A24,'Step 4'!$A$3:$H$167,7,FALSE)</f>
        <v>22208</v>
      </c>
      <c r="F24" s="24">
        <f t="shared" si="0"/>
        <v>5.3094763920998586E-2</v>
      </c>
      <c r="G24" s="17"/>
      <c r="H24" s="25">
        <f t="shared" si="1"/>
        <v>5.2999999999999999E-2</v>
      </c>
      <c r="I24" s="17"/>
      <c r="J24" s="18">
        <f t="shared" si="2"/>
        <v>5.3</v>
      </c>
      <c r="K24" s="17"/>
      <c r="L24" s="19">
        <f t="shared" si="3"/>
        <v>5.3</v>
      </c>
      <c r="N24" s="45"/>
    </row>
    <row r="25" spans="1:14" ht="13.8" x14ac:dyDescent="0.25">
      <c r="A25" s="20" t="s">
        <v>132</v>
      </c>
      <c r="B25" s="26">
        <f>VLOOKUP($A25,'Step 2'!$A$3:$H$167,7,FALSE)</f>
        <v>341713</v>
      </c>
      <c r="C25" s="16"/>
      <c r="D25" s="26">
        <f>VLOOKUP($A25,'Step 4'!$A$3:$H$167,7,FALSE)</f>
        <v>22868</v>
      </c>
      <c r="F25" s="24">
        <f t="shared" si="0"/>
        <v>6.6921656477804473E-2</v>
      </c>
      <c r="G25" s="17"/>
      <c r="H25" s="25">
        <f t="shared" si="1"/>
        <v>6.6900000000000001E-2</v>
      </c>
      <c r="I25" s="17"/>
      <c r="J25" s="18">
        <f t="shared" si="2"/>
        <v>6.69</v>
      </c>
      <c r="K25" s="17"/>
      <c r="L25" s="19">
        <f t="shared" si="3"/>
        <v>6.7</v>
      </c>
      <c r="N25" s="45"/>
    </row>
    <row r="26" spans="1:14" ht="13.8" x14ac:dyDescent="0.25">
      <c r="A26" s="20" t="s">
        <v>104</v>
      </c>
      <c r="B26" s="26">
        <f>VLOOKUP($A26,'Step 2'!$A$3:$H$167,7,FALSE)</f>
        <v>112219</v>
      </c>
      <c r="C26" s="16"/>
      <c r="D26" s="26">
        <f>VLOOKUP($A26,'Step 4'!$A$3:$H$167,7,FALSE)</f>
        <v>10643</v>
      </c>
      <c r="F26" s="24">
        <f t="shared" si="0"/>
        <v>9.4841337028488931E-2</v>
      </c>
      <c r="G26" s="17"/>
      <c r="H26" s="25">
        <f t="shared" si="1"/>
        <v>9.4799999999999995E-2</v>
      </c>
      <c r="I26" s="17"/>
      <c r="J26" s="18">
        <f t="shared" si="2"/>
        <v>9.48</v>
      </c>
      <c r="K26" s="17"/>
      <c r="L26" s="19">
        <f t="shared" si="3"/>
        <v>9.5</v>
      </c>
      <c r="N26" s="45"/>
    </row>
    <row r="27" spans="1:14" ht="13.8" x14ac:dyDescent="0.25">
      <c r="A27" s="20" t="s">
        <v>119</v>
      </c>
      <c r="B27" s="26">
        <f>VLOOKUP($A27,'Step 2'!$A$3:$H$167,7,FALSE)</f>
        <v>73530</v>
      </c>
      <c r="C27" s="16"/>
      <c r="D27" s="26">
        <f>VLOOKUP($A27,'Step 4'!$A$3:$H$167,7,FALSE)</f>
        <v>3272</v>
      </c>
      <c r="F27" s="24">
        <f t="shared" si="0"/>
        <v>4.4498844009247925E-2</v>
      </c>
      <c r="G27" s="17"/>
      <c r="H27" s="25">
        <f t="shared" si="1"/>
        <v>4.4400000000000002E-2</v>
      </c>
      <c r="I27" s="17"/>
      <c r="J27" s="18">
        <f t="shared" si="2"/>
        <v>4.4400000000000004</v>
      </c>
      <c r="K27" s="17"/>
      <c r="L27" s="19">
        <f t="shared" si="3"/>
        <v>4.4000000000000004</v>
      </c>
      <c r="N27" s="45"/>
    </row>
    <row r="28" spans="1:14" ht="13.8" x14ac:dyDescent="0.25">
      <c r="A28" s="20" t="s">
        <v>133</v>
      </c>
      <c r="B28" s="26">
        <f>VLOOKUP($A28,'Step 2'!$A$3:$H$167,7,FALSE)</f>
        <v>756670</v>
      </c>
      <c r="C28" s="16"/>
      <c r="D28" s="26">
        <f>VLOOKUP($A28,'Step 4'!$A$3:$H$167,7,FALSE)</f>
        <v>38585</v>
      </c>
      <c r="F28" s="24">
        <f t="shared" si="0"/>
        <v>5.0993167430980479E-2</v>
      </c>
      <c r="G28" s="17"/>
      <c r="H28" s="25">
        <f t="shared" si="1"/>
        <v>5.0900000000000001E-2</v>
      </c>
      <c r="I28" s="17"/>
      <c r="J28" s="18">
        <f t="shared" si="2"/>
        <v>5.09</v>
      </c>
      <c r="K28" s="17"/>
      <c r="L28" s="19">
        <f t="shared" si="3"/>
        <v>5.0999999999999996</v>
      </c>
      <c r="N28" s="45"/>
    </row>
    <row r="29" spans="1:14" ht="13.8" x14ac:dyDescent="0.25">
      <c r="A29" s="20" t="s">
        <v>115</v>
      </c>
      <c r="B29" s="26">
        <f>VLOOKUP($A29,'Step 2'!$A$3:$H$167,7,FALSE)</f>
        <v>233116</v>
      </c>
      <c r="C29" s="16"/>
      <c r="D29" s="26">
        <f>VLOOKUP($A29,'Step 4'!$A$3:$H$167,7,FALSE)</f>
        <v>14734</v>
      </c>
      <c r="F29" s="24">
        <f t="shared" si="0"/>
        <v>6.3204584841881295E-2</v>
      </c>
      <c r="G29" s="17"/>
      <c r="H29" s="25">
        <f t="shared" si="1"/>
        <v>6.3200000000000006E-2</v>
      </c>
      <c r="I29" s="17"/>
      <c r="J29" s="18">
        <f t="shared" si="2"/>
        <v>6.32</v>
      </c>
      <c r="K29" s="17"/>
      <c r="L29" s="19">
        <f t="shared" si="3"/>
        <v>6.3</v>
      </c>
      <c r="N29" s="45"/>
    </row>
    <row r="30" spans="1:14" ht="13.8" x14ac:dyDescent="0.25">
      <c r="A30" s="20" t="s">
        <v>147</v>
      </c>
      <c r="B30" s="26">
        <f>VLOOKUP($A30,'Step 2'!$A$3:$H$167,7,FALSE)</f>
        <v>487078</v>
      </c>
      <c r="C30" s="16"/>
      <c r="D30" s="26">
        <f>VLOOKUP($A30,'Step 4'!$A$3:$H$167,7,FALSE)</f>
        <v>22549</v>
      </c>
      <c r="F30" s="24">
        <f t="shared" si="0"/>
        <v>4.6294433335112649E-2</v>
      </c>
      <c r="G30" s="17"/>
      <c r="H30" s="25">
        <f t="shared" si="1"/>
        <v>4.6199999999999998E-2</v>
      </c>
      <c r="I30" s="17"/>
      <c r="J30" s="18">
        <f t="shared" si="2"/>
        <v>4.62</v>
      </c>
      <c r="K30" s="17"/>
      <c r="L30" s="19">
        <f t="shared" si="3"/>
        <v>4.5999999999999996</v>
      </c>
      <c r="N30" s="45"/>
    </row>
    <row r="31" spans="1:14" ht="13.8" x14ac:dyDescent="0.25">
      <c r="A31" s="20" t="s">
        <v>120</v>
      </c>
      <c r="B31" s="26">
        <f>VLOOKUP($A31,'Step 2'!$A$3:$H$167,7,FALSE)</f>
        <v>524595</v>
      </c>
      <c r="C31" s="16"/>
      <c r="D31" s="26">
        <f>VLOOKUP($A31,'Step 4'!$A$3:$H$167,7,FALSE)</f>
        <v>42530</v>
      </c>
      <c r="F31" s="24">
        <f t="shared" si="0"/>
        <v>8.1072065116899697E-2</v>
      </c>
      <c r="G31" s="17"/>
      <c r="H31" s="25">
        <f t="shared" si="1"/>
        <v>8.1000000000000003E-2</v>
      </c>
      <c r="I31" s="17"/>
      <c r="J31" s="18">
        <f t="shared" si="2"/>
        <v>8.1</v>
      </c>
      <c r="K31" s="17"/>
      <c r="L31" s="19">
        <f t="shared" si="3"/>
        <v>8.1</v>
      </c>
      <c r="N31" s="45"/>
    </row>
    <row r="32" spans="1:14" ht="13.8" x14ac:dyDescent="0.25">
      <c r="A32" s="20" t="s">
        <v>148</v>
      </c>
      <c r="B32" s="26">
        <f>VLOOKUP($A32,'Step 2'!$A$3:$H$167,7,FALSE)</f>
        <v>213971</v>
      </c>
      <c r="C32" s="16"/>
      <c r="D32" s="26">
        <f>VLOOKUP($A32,'Step 4'!$A$3:$H$167,7,FALSE)</f>
        <v>14205</v>
      </c>
      <c r="F32" s="24">
        <f t="shared" si="0"/>
        <v>6.6387501109963498E-2</v>
      </c>
      <c r="G32" s="17"/>
      <c r="H32" s="25">
        <f t="shared" si="1"/>
        <v>6.6299999999999998E-2</v>
      </c>
      <c r="I32" s="17"/>
      <c r="J32" s="18">
        <f t="shared" si="2"/>
        <v>6.63</v>
      </c>
      <c r="K32" s="17"/>
      <c r="L32" s="19">
        <f t="shared" si="3"/>
        <v>6.6</v>
      </c>
      <c r="N32" s="45"/>
    </row>
    <row r="33" spans="1:14" ht="13.8" x14ac:dyDescent="0.25">
      <c r="A33" s="20" t="s">
        <v>107</v>
      </c>
      <c r="B33" s="26">
        <f>VLOOKUP($A33,'Step 2'!$A$3:$H$167,7,FALSE)</f>
        <v>57896</v>
      </c>
      <c r="C33" s="16"/>
      <c r="D33" s="26">
        <f>VLOOKUP($A33,'Step 4'!$A$3:$H$167,7,FALSE)</f>
        <v>2704</v>
      </c>
      <c r="F33" s="24">
        <f t="shared" si="0"/>
        <v>4.6704435539588224E-2</v>
      </c>
      <c r="G33" s="17"/>
      <c r="H33" s="25">
        <f t="shared" si="1"/>
        <v>4.6699999999999998E-2</v>
      </c>
      <c r="I33" s="17"/>
      <c r="J33" s="18">
        <f t="shared" si="2"/>
        <v>4.67</v>
      </c>
      <c r="K33" s="17"/>
      <c r="L33" s="19">
        <f t="shared" si="3"/>
        <v>4.7</v>
      </c>
      <c r="N33" s="45"/>
    </row>
    <row r="34" spans="1:14" ht="13.8" x14ac:dyDescent="0.25">
      <c r="A34" s="20" t="s">
        <v>105</v>
      </c>
      <c r="B34" s="26">
        <f>VLOOKUP($A34,'Step 2'!$A$3:$H$167,7,FALSE)</f>
        <v>147543</v>
      </c>
      <c r="C34" s="16"/>
      <c r="D34" s="26">
        <f>VLOOKUP($A34,'Step 4'!$A$3:$H$167,7,FALSE)</f>
        <v>12325</v>
      </c>
      <c r="F34" s="24">
        <f t="shared" si="0"/>
        <v>8.35349694665284E-2</v>
      </c>
      <c r="G34" s="17"/>
      <c r="H34" s="25">
        <f t="shared" si="1"/>
        <v>8.3500000000000005E-2</v>
      </c>
      <c r="I34" s="17"/>
      <c r="J34" s="18">
        <f t="shared" si="2"/>
        <v>8.35</v>
      </c>
      <c r="K34" s="17"/>
      <c r="L34" s="19">
        <f t="shared" si="3"/>
        <v>8.4</v>
      </c>
      <c r="N34" s="45"/>
    </row>
    <row r="35" spans="1:14" ht="13.8" x14ac:dyDescent="0.25">
      <c r="A35" s="20" t="s">
        <v>121</v>
      </c>
      <c r="B35" s="26">
        <f>VLOOKUP($A35,'Step 2'!$A$3:$H$167,7,FALSE)</f>
        <v>129414</v>
      </c>
      <c r="C35" s="16"/>
      <c r="D35" s="26">
        <f>VLOOKUP($A35,'Step 4'!$A$3:$H$167,7,FALSE)</f>
        <v>7403</v>
      </c>
      <c r="F35" s="24">
        <f t="shared" si="0"/>
        <v>5.7204011930703014E-2</v>
      </c>
      <c r="G35" s="17"/>
      <c r="H35" s="25">
        <f t="shared" si="1"/>
        <v>5.7200000000000001E-2</v>
      </c>
      <c r="I35" s="17"/>
      <c r="J35" s="18">
        <f t="shared" si="2"/>
        <v>5.72</v>
      </c>
      <c r="K35" s="17"/>
      <c r="L35" s="19">
        <f t="shared" si="3"/>
        <v>5.7</v>
      </c>
      <c r="N35" s="45"/>
    </row>
    <row r="36" spans="1:14" ht="13.8" x14ac:dyDescent="0.25">
      <c r="A36" s="20" t="s">
        <v>116</v>
      </c>
      <c r="B36" s="26">
        <f>VLOOKUP($A36,'Step 2'!$A$3:$H$167,7,FALSE)</f>
        <v>57786</v>
      </c>
      <c r="C36" s="16"/>
      <c r="D36" s="26">
        <f>VLOOKUP($A36,'Step 4'!$A$3:$H$167,7,FALSE)</f>
        <v>2745</v>
      </c>
      <c r="F36" s="24">
        <f t="shared" si="0"/>
        <v>4.7502855362890666E-2</v>
      </c>
      <c r="G36" s="17"/>
      <c r="H36" s="25">
        <f t="shared" si="1"/>
        <v>4.7500000000000001E-2</v>
      </c>
      <c r="I36" s="17"/>
      <c r="J36" s="18">
        <f t="shared" si="2"/>
        <v>4.75</v>
      </c>
      <c r="K36" s="17"/>
      <c r="L36" s="19">
        <f t="shared" si="3"/>
        <v>4.8</v>
      </c>
      <c r="N36" s="45"/>
    </row>
    <row r="37" spans="1:14" ht="13.8" x14ac:dyDescent="0.25">
      <c r="A37" s="20" t="s">
        <v>106</v>
      </c>
      <c r="B37" s="26">
        <f>VLOOKUP($A37,'Step 2'!$A$3:$H$167,7,FALSE)</f>
        <v>57440</v>
      </c>
      <c r="C37" s="16"/>
      <c r="D37" s="26">
        <f>VLOOKUP($A37,'Step 4'!$A$3:$H$167,7,FALSE)</f>
        <v>3292</v>
      </c>
      <c r="F37" s="24">
        <f t="shared" si="0"/>
        <v>5.7311977715877441E-2</v>
      </c>
      <c r="G37" s="17"/>
      <c r="H37" s="25">
        <f t="shared" si="1"/>
        <v>5.7299999999999997E-2</v>
      </c>
      <c r="I37" s="17"/>
      <c r="J37" s="18">
        <f t="shared" si="2"/>
        <v>5.7299999999999995</v>
      </c>
      <c r="K37" s="17"/>
      <c r="L37" s="19">
        <f t="shared" si="3"/>
        <v>5.7</v>
      </c>
      <c r="N37" s="45"/>
    </row>
    <row r="38" spans="1:14" ht="13.8" x14ac:dyDescent="0.25">
      <c r="A38" s="20" t="s">
        <v>108</v>
      </c>
      <c r="B38" s="26">
        <f>VLOOKUP($A38,'Step 2'!$A$3:$H$167,7,FALSE)</f>
        <v>135173</v>
      </c>
      <c r="C38" s="16"/>
      <c r="D38" s="26">
        <f>VLOOKUP($A38,'Step 4'!$A$3:$H$167,7,FALSE)</f>
        <v>9885</v>
      </c>
      <c r="F38" s="24">
        <f t="shared" si="0"/>
        <v>7.3128509391668456E-2</v>
      </c>
      <c r="G38" s="17"/>
      <c r="H38" s="25">
        <f t="shared" si="1"/>
        <v>7.3099999999999998E-2</v>
      </c>
      <c r="I38" s="17"/>
      <c r="J38" s="18">
        <f t="shared" si="2"/>
        <v>7.31</v>
      </c>
      <c r="K38" s="17"/>
      <c r="L38" s="19">
        <f t="shared" si="3"/>
        <v>7.3</v>
      </c>
      <c r="N38" s="45"/>
    </row>
    <row r="39" spans="1:14" ht="13.8" x14ac:dyDescent="0.25">
      <c r="A39" s="20" t="s">
        <v>149</v>
      </c>
      <c r="B39" s="26">
        <f>VLOOKUP($A39,'Step 2'!$A$3:$H$167,7,FALSE)</f>
        <v>303741</v>
      </c>
      <c r="C39" s="16"/>
      <c r="D39" s="26">
        <f>VLOOKUP($A39,'Step 4'!$A$3:$H$167,7,FALSE)</f>
        <v>18240</v>
      </c>
      <c r="F39" s="24">
        <f t="shared" si="0"/>
        <v>6.0051162009738562E-2</v>
      </c>
      <c r="G39" s="17"/>
      <c r="H39" s="25">
        <f t="shared" si="1"/>
        <v>0.06</v>
      </c>
      <c r="I39" s="17"/>
      <c r="J39" s="18">
        <f t="shared" si="2"/>
        <v>6</v>
      </c>
      <c r="K39" s="17"/>
      <c r="L39" s="19">
        <f t="shared" si="3"/>
        <v>6</v>
      </c>
      <c r="N39" s="45"/>
    </row>
    <row r="40" spans="1:14" ht="13.8" x14ac:dyDescent="0.25">
      <c r="A40" s="20" t="s">
        <v>134</v>
      </c>
      <c r="B40" s="26">
        <f>VLOOKUP($A40,'Step 2'!$A$3:$H$167,7,FALSE)</f>
        <v>425619</v>
      </c>
      <c r="C40" s="16"/>
      <c r="D40" s="26">
        <f>VLOOKUP($A40,'Step 4'!$A$3:$H$167,7,FALSE)</f>
        <v>24012</v>
      </c>
      <c r="F40" s="24">
        <f t="shared" si="0"/>
        <v>5.6416654331691019E-2</v>
      </c>
      <c r="G40" s="17"/>
      <c r="H40" s="25">
        <f t="shared" si="1"/>
        <v>5.6399999999999999E-2</v>
      </c>
      <c r="I40" s="17"/>
      <c r="J40" s="18">
        <f t="shared" si="2"/>
        <v>5.64</v>
      </c>
      <c r="K40" s="17"/>
      <c r="L40" s="19">
        <f t="shared" si="3"/>
        <v>5.6</v>
      </c>
      <c r="N40" s="45"/>
    </row>
    <row r="41" spans="1:14" ht="13.8" x14ac:dyDescent="0.25">
      <c r="A41" s="20" t="s">
        <v>109</v>
      </c>
      <c r="B41" s="26">
        <f>VLOOKUP($A41,'Step 2'!$A$3:$H$167,7,FALSE)</f>
        <v>82451</v>
      </c>
      <c r="C41" s="16"/>
      <c r="D41" s="26">
        <f>VLOOKUP($A41,'Step 4'!$A$3:$H$167,7,FALSE)</f>
        <v>4010</v>
      </c>
      <c r="F41" s="24">
        <f t="shared" si="0"/>
        <v>4.8634946816897312E-2</v>
      </c>
      <c r="G41" s="17"/>
      <c r="H41" s="25">
        <f t="shared" si="1"/>
        <v>4.8599999999999997E-2</v>
      </c>
      <c r="I41" s="17"/>
      <c r="J41" s="18">
        <f t="shared" si="2"/>
        <v>4.8599999999999994</v>
      </c>
      <c r="K41" s="17"/>
      <c r="L41" s="19">
        <f t="shared" si="3"/>
        <v>4.9000000000000004</v>
      </c>
      <c r="N41" s="45"/>
    </row>
    <row r="42" spans="1:14" ht="13.8" x14ac:dyDescent="0.25">
      <c r="A42" s="20" t="s">
        <v>110</v>
      </c>
      <c r="B42" s="26">
        <f>VLOOKUP($A42,'Step 2'!$A$3:$H$167,7,FALSE)</f>
        <v>216672</v>
      </c>
      <c r="C42" s="16"/>
      <c r="D42" s="26">
        <f>VLOOKUP($A42,'Step 4'!$A$3:$H$167,7,FALSE)</f>
        <v>12683</v>
      </c>
      <c r="F42" s="24">
        <f t="shared" si="0"/>
        <v>5.8535482203514989E-2</v>
      </c>
      <c r="G42" s="17"/>
      <c r="H42" s="25">
        <f t="shared" si="1"/>
        <v>5.8500000000000003E-2</v>
      </c>
      <c r="I42" s="17"/>
      <c r="J42" s="18">
        <f t="shared" si="2"/>
        <v>5.8500000000000005</v>
      </c>
      <c r="K42" s="17"/>
      <c r="L42" s="19">
        <f t="shared" si="3"/>
        <v>5.9</v>
      </c>
      <c r="N42" s="45"/>
    </row>
    <row r="43" spans="1:14" ht="13.8" x14ac:dyDescent="0.25">
      <c r="A43" s="20" t="s">
        <v>150</v>
      </c>
      <c r="B43" s="26">
        <f>VLOOKUP($A43,'Step 2'!$A$3:$H$167,7,FALSE)</f>
        <v>354801</v>
      </c>
      <c r="C43" s="16"/>
      <c r="D43" s="26">
        <f>VLOOKUP($A43,'Step 4'!$A$3:$H$167,7,FALSE)</f>
        <v>20919</v>
      </c>
      <c r="F43" s="24">
        <f t="shared" si="0"/>
        <v>5.8959811274489078E-2</v>
      </c>
      <c r="G43" s="17"/>
      <c r="H43" s="25">
        <f t="shared" si="1"/>
        <v>5.8900000000000001E-2</v>
      </c>
      <c r="I43" s="17"/>
      <c r="J43" s="18">
        <f t="shared" si="2"/>
        <v>5.89</v>
      </c>
      <c r="K43" s="17"/>
      <c r="L43" s="19">
        <f t="shared" si="3"/>
        <v>5.9</v>
      </c>
      <c r="N43" s="45"/>
    </row>
    <row r="44" spans="1:14" ht="13.8" x14ac:dyDescent="0.25">
      <c r="A44" s="20" t="s">
        <v>112</v>
      </c>
      <c r="B44" s="26">
        <f>VLOOKUP($A44,'Step 2'!$A$3:$H$167,7,FALSE)</f>
        <v>55864</v>
      </c>
      <c r="C44" s="16"/>
      <c r="D44" s="26">
        <f>VLOOKUP($A44,'Step 4'!$A$3:$H$167,7,FALSE)</f>
        <v>3956</v>
      </c>
      <c r="F44" s="24">
        <f t="shared" si="0"/>
        <v>7.0814836030359443E-2</v>
      </c>
      <c r="G44" s="17"/>
      <c r="H44" s="25">
        <f t="shared" si="1"/>
        <v>7.0800000000000002E-2</v>
      </c>
      <c r="I44" s="17"/>
      <c r="J44" s="18">
        <f t="shared" si="2"/>
        <v>7.08</v>
      </c>
      <c r="K44" s="17"/>
      <c r="L44" s="19">
        <f t="shared" si="3"/>
        <v>7.1</v>
      </c>
      <c r="N44" s="45"/>
    </row>
    <row r="45" spans="1:14" ht="13.8" x14ac:dyDescent="0.25">
      <c r="A45" s="20" t="s">
        <v>113</v>
      </c>
      <c r="B45" s="26">
        <f>VLOOKUP($A45,'Step 2'!$A$3:$H$167,7,FALSE)</f>
        <v>200616</v>
      </c>
      <c r="C45" s="16"/>
      <c r="D45" s="26">
        <f>VLOOKUP($A45,'Step 4'!$A$3:$H$167,7,FALSE)</f>
        <v>10152</v>
      </c>
      <c r="F45" s="24">
        <f t="shared" si="0"/>
        <v>5.0604139251106593E-2</v>
      </c>
      <c r="G45" s="17"/>
      <c r="H45" s="25">
        <f t="shared" si="1"/>
        <v>5.0599999999999999E-2</v>
      </c>
      <c r="I45" s="17"/>
      <c r="J45" s="18">
        <f t="shared" si="2"/>
        <v>5.0599999999999996</v>
      </c>
      <c r="K45" s="17"/>
      <c r="L45" s="19">
        <f t="shared" si="3"/>
        <v>5.0999999999999996</v>
      </c>
      <c r="N45" s="45"/>
    </row>
    <row r="46" spans="1:14" ht="13.8" x14ac:dyDescent="0.25">
      <c r="A46" s="20" t="s">
        <v>122</v>
      </c>
      <c r="B46" s="26">
        <f>VLOOKUP($A46,'Step 2'!$A$3:$H$167,7,FALSE)</f>
        <v>2431563</v>
      </c>
      <c r="C46" s="16"/>
      <c r="D46" s="26">
        <f>VLOOKUP($A46,'Step 4'!$A$3:$H$167,7,FALSE)</f>
        <v>135128</v>
      </c>
      <c r="F46" s="24">
        <f t="shared" si="0"/>
        <v>5.5572485681020807E-2</v>
      </c>
      <c r="G46" s="17"/>
      <c r="H46" s="25">
        <f t="shared" si="1"/>
        <v>5.5500000000000001E-2</v>
      </c>
      <c r="I46" s="17"/>
      <c r="J46" s="18">
        <f t="shared" si="2"/>
        <v>5.55</v>
      </c>
      <c r="K46" s="17"/>
      <c r="L46" s="19">
        <f t="shared" si="3"/>
        <v>5.6</v>
      </c>
      <c r="N46" s="45"/>
    </row>
    <row r="47" spans="1:14" ht="13.8" x14ac:dyDescent="0.25">
      <c r="A47" s="20" t="s">
        <v>135</v>
      </c>
      <c r="B47" s="26">
        <f>VLOOKUP($A47,'Step 2'!$A$3:$H$167,7,FALSE)</f>
        <v>310137</v>
      </c>
      <c r="C47" s="16"/>
      <c r="D47" s="26">
        <f>VLOOKUP($A47,'Step 4'!$A$3:$H$167,7,FALSE)</f>
        <v>14315</v>
      </c>
      <c r="F47" s="24">
        <f t="shared" si="0"/>
        <v>4.6157020929460203E-2</v>
      </c>
      <c r="G47" s="17"/>
      <c r="H47" s="25">
        <f t="shared" si="1"/>
        <v>4.6100000000000002E-2</v>
      </c>
      <c r="I47" s="17"/>
      <c r="J47" s="18">
        <f t="shared" si="2"/>
        <v>4.6100000000000003</v>
      </c>
      <c r="K47" s="17"/>
      <c r="L47" s="19">
        <f t="shared" si="3"/>
        <v>4.5999999999999996</v>
      </c>
      <c r="N47" s="45"/>
    </row>
    <row r="48" spans="1:14" ht="13.8" x14ac:dyDescent="0.25">
      <c r="A48" s="20" t="s">
        <v>136</v>
      </c>
      <c r="B48" s="26">
        <f>VLOOKUP($A48,'Step 2'!$A$3:$H$167,7,FALSE)</f>
        <v>149490</v>
      </c>
      <c r="C48" s="16"/>
      <c r="D48" s="26">
        <f>VLOOKUP($A48,'Step 4'!$A$3:$H$167,7,FALSE)</f>
        <v>8865</v>
      </c>
      <c r="F48" s="24">
        <f t="shared" si="0"/>
        <v>5.9301625526791087E-2</v>
      </c>
      <c r="G48" s="17"/>
      <c r="H48" s="25">
        <f t="shared" si="1"/>
        <v>5.9299999999999999E-2</v>
      </c>
      <c r="I48" s="17"/>
      <c r="J48" s="18">
        <f t="shared" si="2"/>
        <v>5.93</v>
      </c>
      <c r="K48" s="17"/>
      <c r="L48" s="19">
        <f t="shared" si="3"/>
        <v>5.9</v>
      </c>
      <c r="N48" s="45"/>
    </row>
    <row r="49" spans="1:12" ht="17.25" customHeight="1" x14ac:dyDescent="0.25">
      <c r="A49" s="22" t="s">
        <v>49</v>
      </c>
      <c r="B49" s="23">
        <f>SUM(B21:B48)</f>
        <v>9446762</v>
      </c>
      <c r="D49" s="23">
        <f>SUM(D21:D48)</f>
        <v>543225</v>
      </c>
      <c r="F49" s="24">
        <f>D49/B49</f>
        <v>5.7503830413002888E-2</v>
      </c>
      <c r="G49" s="17"/>
      <c r="H49" s="25">
        <f>TRUNC(F49,4)</f>
        <v>5.7500000000000002E-2</v>
      </c>
      <c r="I49" s="17"/>
      <c r="J49" s="18">
        <f>H49*100</f>
        <v>5.75</v>
      </c>
      <c r="K49" s="17"/>
      <c r="L49" s="19">
        <f>ROUND(J49,1)</f>
        <v>5.8</v>
      </c>
    </row>
    <row r="51" spans="1:12" x14ac:dyDescent="0.25">
      <c r="A51" s="22"/>
      <c r="B51" s="23"/>
      <c r="D51" s="23"/>
      <c r="F51" s="24"/>
      <c r="G51" s="17"/>
      <c r="H51" s="25"/>
      <c r="I51" s="17"/>
      <c r="J51" s="18"/>
      <c r="K51" s="17"/>
      <c r="L51" s="19"/>
    </row>
    <row r="52" spans="1:12" ht="15" customHeight="1" x14ac:dyDescent="0.25">
      <c r="A52" s="22" t="s">
        <v>99</v>
      </c>
    </row>
    <row r="53" spans="1:12" ht="15" customHeight="1" x14ac:dyDescent="0.25">
      <c r="A53" s="20" t="s">
        <v>535</v>
      </c>
      <c r="B53" s="23">
        <f>'Reservation final'!K46</f>
        <v>11436.854794999999</v>
      </c>
      <c r="C53" s="23"/>
      <c r="D53" s="23">
        <f>'Reservation final'!J46</f>
        <v>1866.5563099999999</v>
      </c>
      <c r="F53" s="24">
        <f>D53/B53</f>
        <v>0.16320538674811427</v>
      </c>
      <c r="G53" s="17"/>
      <c r="H53" s="25">
        <f>TRUNC(F53,4)</f>
        <v>0.16320000000000001</v>
      </c>
      <c r="I53" s="17"/>
      <c r="J53" s="18">
        <f>H53*100</f>
        <v>16.32</v>
      </c>
      <c r="K53" s="17"/>
      <c r="L53" s="19">
        <f>ROUND(J53,1)</f>
        <v>16.3</v>
      </c>
    </row>
    <row r="54" spans="1:12" ht="15" customHeight="1" x14ac:dyDescent="0.25">
      <c r="A54" s="20" t="s">
        <v>536</v>
      </c>
      <c r="B54" s="23">
        <f>'Reservation final'!K50</f>
        <v>45275.904420999999</v>
      </c>
      <c r="C54" s="23"/>
      <c r="D54" s="23">
        <f>'Reservation final'!J50</f>
        <v>3576.5638640000002</v>
      </c>
      <c r="F54" s="24">
        <f t="shared" ref="F54:F64" si="4">D54/B54</f>
        <v>7.8994862935109211E-2</v>
      </c>
      <c r="G54" s="17"/>
      <c r="H54" s="25">
        <f t="shared" ref="H54:H64" si="5">TRUNC(F54,4)</f>
        <v>7.8899999999999998E-2</v>
      </c>
      <c r="I54" s="17"/>
      <c r="J54" s="18">
        <f t="shared" ref="J54:J64" si="6">H54*100</f>
        <v>7.89</v>
      </c>
      <c r="K54" s="17"/>
      <c r="L54" s="19">
        <f t="shared" ref="L54:L64" si="7">ROUND(J54,1)</f>
        <v>7.9</v>
      </c>
    </row>
    <row r="55" spans="1:12" ht="15" customHeight="1" x14ac:dyDescent="0.25">
      <c r="A55" s="20" t="s">
        <v>537</v>
      </c>
      <c r="B55" s="23">
        <f>'Reservation final'!K53</f>
        <v>8048.4038799999998</v>
      </c>
      <c r="C55" s="23"/>
      <c r="D55" s="23">
        <f>'Reservation final'!J53</f>
        <v>739.75339200000008</v>
      </c>
      <c r="F55" s="24">
        <f t="shared" si="4"/>
        <v>9.1913055436775637E-2</v>
      </c>
      <c r="G55" s="17"/>
      <c r="H55" s="25">
        <f t="shared" si="5"/>
        <v>9.1899999999999996E-2</v>
      </c>
      <c r="I55" s="17"/>
      <c r="J55" s="18">
        <f t="shared" si="6"/>
        <v>9.19</v>
      </c>
      <c r="K55" s="17"/>
      <c r="L55" s="19">
        <f t="shared" si="7"/>
        <v>9.1999999999999993</v>
      </c>
    </row>
    <row r="56" spans="1:12" ht="15" customHeight="1" x14ac:dyDescent="0.25">
      <c r="A56" s="20" t="s">
        <v>538</v>
      </c>
      <c r="B56" s="23">
        <f>'Reservation final'!K59</f>
        <v>115930.413877</v>
      </c>
      <c r="C56" s="23"/>
      <c r="D56" s="23">
        <f>'Reservation final'!J59</f>
        <v>15180.092466999999</v>
      </c>
      <c r="F56" s="24">
        <f t="shared" si="4"/>
        <v>0.1309414152795641</v>
      </c>
      <c r="G56" s="17"/>
      <c r="H56" s="25">
        <f t="shared" si="5"/>
        <v>0.13089999999999999</v>
      </c>
      <c r="I56" s="17"/>
      <c r="J56" s="18">
        <f t="shared" si="6"/>
        <v>13.089999999999998</v>
      </c>
      <c r="K56" s="17"/>
      <c r="L56" s="19">
        <f t="shared" si="7"/>
        <v>13.1</v>
      </c>
    </row>
    <row r="57" spans="1:12" ht="15" customHeight="1" x14ac:dyDescent="0.25">
      <c r="A57" s="20" t="s">
        <v>539</v>
      </c>
      <c r="B57" s="23">
        <f>'Reservation final'!K62</f>
        <v>3354.897907</v>
      </c>
      <c r="C57" s="23"/>
      <c r="D57" s="23">
        <f>'Reservation final'!J62</f>
        <v>433.28242</v>
      </c>
      <c r="F57" s="24">
        <f t="shared" si="4"/>
        <v>0.12914921169313542</v>
      </c>
      <c r="G57" s="17"/>
      <c r="H57" s="25">
        <f t="shared" si="5"/>
        <v>0.12909999999999999</v>
      </c>
      <c r="I57" s="17"/>
      <c r="J57" s="18">
        <f t="shared" si="6"/>
        <v>12.91</v>
      </c>
      <c r="K57" s="17"/>
      <c r="L57" s="19">
        <f t="shared" si="7"/>
        <v>12.9</v>
      </c>
    </row>
    <row r="58" spans="1:12" ht="15" customHeight="1" x14ac:dyDescent="0.25">
      <c r="A58" s="20" t="s">
        <v>540</v>
      </c>
      <c r="B58" s="23">
        <f>'Reservation final'!K68</f>
        <v>43952.414285999999</v>
      </c>
      <c r="C58" s="23"/>
      <c r="D58" s="23">
        <f>'Reservation final'!J68</f>
        <v>5634.8064330000007</v>
      </c>
      <c r="F58" s="24">
        <f t="shared" si="4"/>
        <v>0.12820243266579409</v>
      </c>
      <c r="G58" s="17"/>
      <c r="H58" s="25">
        <f t="shared" si="5"/>
        <v>0.12820000000000001</v>
      </c>
      <c r="I58" s="17"/>
      <c r="J58" s="18">
        <f t="shared" si="6"/>
        <v>12.82</v>
      </c>
      <c r="K58" s="17"/>
      <c r="L58" s="19">
        <f t="shared" si="7"/>
        <v>12.8</v>
      </c>
    </row>
    <row r="59" spans="1:12" ht="15" customHeight="1" x14ac:dyDescent="0.25">
      <c r="A59" s="20" t="s">
        <v>541</v>
      </c>
      <c r="B59" s="23">
        <f>'Reservation final'!K74</f>
        <v>773.347848</v>
      </c>
      <c r="C59" s="23"/>
      <c r="D59" s="23">
        <f>'Reservation final'!J74</f>
        <v>131.88980799999999</v>
      </c>
      <c r="F59" s="24">
        <f t="shared" si="4"/>
        <v>0.17054396458345092</v>
      </c>
      <c r="G59" s="17"/>
      <c r="H59" s="25">
        <f t="shared" si="5"/>
        <v>0.17050000000000001</v>
      </c>
      <c r="I59" s="17"/>
      <c r="J59" s="18">
        <f t="shared" si="6"/>
        <v>17.05</v>
      </c>
      <c r="K59" s="17"/>
      <c r="L59" s="19">
        <f t="shared" si="7"/>
        <v>17.100000000000001</v>
      </c>
    </row>
    <row r="60" spans="1:12" ht="15" customHeight="1" x14ac:dyDescent="0.25">
      <c r="A60" s="20" t="s">
        <v>542</v>
      </c>
      <c r="B60" s="23">
        <f>'Reservation final'!K78</f>
        <v>1379.8605419999999</v>
      </c>
      <c r="C60" s="23"/>
      <c r="D60" s="23">
        <f>'Reservation final'!J78</f>
        <v>88.784745000000001</v>
      </c>
      <c r="F60" s="24">
        <f t="shared" si="4"/>
        <v>6.4343274046602894E-2</v>
      </c>
      <c r="G60" s="17"/>
      <c r="H60" s="25">
        <f t="shared" si="5"/>
        <v>6.4299999999999996E-2</v>
      </c>
      <c r="I60" s="17"/>
      <c r="J60" s="18">
        <f t="shared" si="6"/>
        <v>6.43</v>
      </c>
      <c r="K60" s="17"/>
      <c r="L60" s="19">
        <f t="shared" si="7"/>
        <v>6.4</v>
      </c>
    </row>
    <row r="61" spans="1:12" ht="15" customHeight="1" x14ac:dyDescent="0.25">
      <c r="A61" s="20" t="s">
        <v>543</v>
      </c>
      <c r="B61" s="23">
        <f>'Reservation final'!K89</f>
        <v>59177.925390000011</v>
      </c>
      <c r="C61" s="23"/>
      <c r="D61" s="23">
        <f>'Reservation final'!J89</f>
        <v>7998.7917240000006</v>
      </c>
      <c r="F61" s="24">
        <f t="shared" si="4"/>
        <v>0.13516512569992273</v>
      </c>
      <c r="G61" s="17"/>
      <c r="H61" s="25">
        <f t="shared" si="5"/>
        <v>0.1351</v>
      </c>
      <c r="I61" s="17"/>
      <c r="J61" s="18">
        <f t="shared" si="6"/>
        <v>13.51</v>
      </c>
      <c r="K61" s="17"/>
      <c r="L61" s="19">
        <f t="shared" si="7"/>
        <v>13.5</v>
      </c>
    </row>
    <row r="62" spans="1:12" ht="15" customHeight="1" x14ac:dyDescent="0.25">
      <c r="A62" s="20" t="s">
        <v>544</v>
      </c>
      <c r="B62" s="23">
        <f>'Reservation final'!K92</f>
        <v>2611.0222699999999</v>
      </c>
      <c r="C62" s="23"/>
      <c r="D62" s="23">
        <f>'Reservation final'!J92</f>
        <v>286.79750999999999</v>
      </c>
      <c r="F62" s="24">
        <f t="shared" si="4"/>
        <v>0.10984108151632119</v>
      </c>
      <c r="G62" s="17"/>
      <c r="H62" s="25">
        <f t="shared" si="5"/>
        <v>0.10979999999999999</v>
      </c>
      <c r="I62" s="17"/>
      <c r="J62" s="18">
        <f t="shared" si="6"/>
        <v>10.979999999999999</v>
      </c>
      <c r="K62" s="17"/>
      <c r="L62" s="19">
        <f t="shared" si="7"/>
        <v>11</v>
      </c>
    </row>
    <row r="63" spans="1:12" ht="15" customHeight="1" x14ac:dyDescent="0.25">
      <c r="A63" s="20" t="s">
        <v>545</v>
      </c>
      <c r="B63" s="23">
        <f>'Reservation final'!K96</f>
        <v>2070.2790030000001</v>
      </c>
      <c r="C63" s="23"/>
      <c r="D63" s="23">
        <f>'Reservation final'!J96</f>
        <v>429.88968</v>
      </c>
      <c r="F63" s="24">
        <f t="shared" si="4"/>
        <v>0.20764818624787065</v>
      </c>
      <c r="G63" s="17"/>
      <c r="H63" s="25">
        <f t="shared" si="5"/>
        <v>0.20760000000000001</v>
      </c>
      <c r="I63" s="17"/>
      <c r="J63" s="18">
        <f t="shared" si="6"/>
        <v>20.76</v>
      </c>
      <c r="K63" s="17"/>
      <c r="L63" s="19">
        <f t="shared" si="7"/>
        <v>20.8</v>
      </c>
    </row>
    <row r="64" spans="1:12" ht="15" customHeight="1" x14ac:dyDescent="0.25">
      <c r="A64" s="20" t="s">
        <v>546</v>
      </c>
      <c r="B64" s="23">
        <f>'Reservation final'!K101</f>
        <v>103838.98466099999</v>
      </c>
      <c r="C64" s="23"/>
      <c r="D64" s="23">
        <f>'Reservation final'!J101</f>
        <v>7826.1550090000001</v>
      </c>
      <c r="F64" s="24">
        <f t="shared" si="4"/>
        <v>7.5368177323283853E-2</v>
      </c>
      <c r="G64" s="17"/>
      <c r="H64" s="25">
        <f t="shared" si="5"/>
        <v>7.5300000000000006E-2</v>
      </c>
      <c r="I64" s="17"/>
      <c r="J64" s="18">
        <f t="shared" si="6"/>
        <v>7.53</v>
      </c>
      <c r="K64" s="17"/>
      <c r="L64" s="19">
        <f t="shared" si="7"/>
        <v>7.5</v>
      </c>
    </row>
    <row r="65" spans="1:12" x14ac:dyDescent="0.25">
      <c r="A65" s="47"/>
      <c r="B65" s="23"/>
      <c r="D65" s="23"/>
      <c r="F65" s="24"/>
      <c r="G65" s="17"/>
      <c r="H65" s="25"/>
      <c r="I65" s="17"/>
      <c r="J65" s="18"/>
      <c r="K65" s="17"/>
      <c r="L65" s="19"/>
    </row>
    <row r="66" spans="1:12" x14ac:dyDescent="0.25">
      <c r="B66" s="26"/>
      <c r="C66" s="16"/>
      <c r="D66" s="26"/>
      <c r="F66" s="24"/>
      <c r="G66" s="17"/>
      <c r="H66" s="25"/>
      <c r="I66" s="17"/>
      <c r="J66" s="18"/>
      <c r="K66" s="17"/>
      <c r="L66" s="19"/>
    </row>
    <row r="67" spans="1:12" x14ac:dyDescent="0.25">
      <c r="A67" s="28" t="s">
        <v>44</v>
      </c>
      <c r="B67" s="26">
        <f>National!C52</f>
        <v>3810817</v>
      </c>
      <c r="C67" s="26"/>
      <c r="D67" s="26">
        <f>National!D52</f>
        <v>185404</v>
      </c>
      <c r="F67" s="24">
        <f>D67/B67</f>
        <v>4.8652034458752547E-2</v>
      </c>
      <c r="G67" s="17"/>
      <c r="H67" s="25">
        <f>TRUNC(F67,4)</f>
        <v>4.8599999999999997E-2</v>
      </c>
      <c r="I67" s="17"/>
      <c r="J67" s="18">
        <f>H67*100</f>
        <v>4.8599999999999994</v>
      </c>
      <c r="L67" s="19">
        <f>ROUND(J67,1)</f>
        <v>4.9000000000000004</v>
      </c>
    </row>
    <row r="68" spans="1:12" x14ac:dyDescent="0.25">
      <c r="A68" s="28" t="s">
        <v>45</v>
      </c>
      <c r="F68" s="24"/>
      <c r="H68" s="25">
        <f>TRUNC(H67*1.2,4)</f>
        <v>5.8299999999999998E-2</v>
      </c>
      <c r="J68" s="18">
        <f>H68*100</f>
        <v>5.83</v>
      </c>
      <c r="L68" s="29">
        <f>ROUND(J68,1)</f>
        <v>5.8</v>
      </c>
    </row>
    <row r="69" spans="1:12" x14ac:dyDescent="0.25">
      <c r="B69" s="23"/>
      <c r="D69" s="23"/>
      <c r="F69" s="24"/>
      <c r="G69" s="17"/>
      <c r="H69" s="25"/>
      <c r="I69" s="17"/>
      <c r="J69" s="18"/>
      <c r="K69" s="17"/>
      <c r="L69" s="19"/>
    </row>
    <row r="70" spans="1:12" x14ac:dyDescent="0.25">
      <c r="A70" s="27"/>
      <c r="B70" s="26"/>
      <c r="C70" s="16"/>
      <c r="D70" s="26"/>
      <c r="E70" s="16"/>
      <c r="F70" s="24"/>
      <c r="G70" s="17"/>
      <c r="H70" s="25"/>
      <c r="I70" s="17"/>
      <c r="J70" s="18"/>
      <c r="K70" s="17"/>
      <c r="L70" s="19"/>
    </row>
    <row r="71" spans="1:12" x14ac:dyDescent="0.25">
      <c r="A71" s="17" t="s">
        <v>46</v>
      </c>
      <c r="B71" s="26"/>
      <c r="C71" s="16"/>
      <c r="D71" s="26"/>
      <c r="E71" s="16"/>
      <c r="F71" s="24"/>
      <c r="G71" s="17"/>
      <c r="H71" s="25"/>
      <c r="I71" s="17"/>
      <c r="J71" s="18"/>
      <c r="K71" s="17"/>
      <c r="L71" s="19"/>
    </row>
    <row r="72" spans="1:12" x14ac:dyDescent="0.25">
      <c r="A72" s="17" t="s">
        <v>47</v>
      </c>
      <c r="B72" s="26"/>
      <c r="C72" s="16"/>
      <c r="D72" s="26"/>
      <c r="E72" s="16"/>
      <c r="F72" s="24"/>
      <c r="G72" s="17"/>
      <c r="H72" s="25"/>
      <c r="I72" s="17"/>
      <c r="J72" s="18"/>
      <c r="K72" s="17"/>
      <c r="L72" s="19"/>
    </row>
    <row r="76" spans="1:12" x14ac:dyDescent="0.25">
      <c r="A76" s="48"/>
    </row>
    <row r="77" spans="1:12" x14ac:dyDescent="0.25">
      <c r="A77" s="48"/>
    </row>
    <row r="78" spans="1:12" x14ac:dyDescent="0.25">
      <c r="A78" s="48"/>
    </row>
    <row r="79" spans="1:12" x14ac:dyDescent="0.25">
      <c r="A79" s="48"/>
    </row>
    <row r="80" spans="1:12" x14ac:dyDescent="0.25">
      <c r="A80" s="48"/>
    </row>
    <row r="81" spans="1:1" x14ac:dyDescent="0.25">
      <c r="A81" s="48"/>
    </row>
  </sheetData>
  <sortState ref="A21:A48">
    <sortCondition ref="A21:A48"/>
  </sortState>
  <mergeCells count="27"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  <mergeCell ref="B12:C12"/>
    <mergeCell ref="D12:E12"/>
    <mergeCell ref="F12:G12"/>
    <mergeCell ref="H12:I12"/>
    <mergeCell ref="J12:K12"/>
    <mergeCell ref="B11:C11"/>
    <mergeCell ref="D11:E11"/>
    <mergeCell ref="F11:I11"/>
    <mergeCell ref="J11:K11"/>
    <mergeCell ref="L11:M11"/>
    <mergeCell ref="L12:M12"/>
    <mergeCell ref="F13:G13"/>
    <mergeCell ref="H13:I13"/>
    <mergeCell ref="J13:K13"/>
    <mergeCell ref="L13:M13"/>
  </mergeCells>
  <conditionalFormatting sqref="L21:L49 L54:L65">
    <cfRule type="expression" dxfId="14" priority="160">
      <formula>L21&gt;=$L$68</formula>
    </cfRule>
  </conditionalFormatting>
  <conditionalFormatting sqref="L18">
    <cfRule type="expression" dxfId="13" priority="2">
      <formula>L18&gt;=$L$68</formula>
    </cfRule>
  </conditionalFormatting>
  <conditionalFormatting sqref="L53:L64">
    <cfRule type="expression" dxfId="12" priority="1">
      <formula>L53&gt;=$L$68</formula>
    </cfRule>
  </conditionalFormatting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H80"/>
  <sheetViews>
    <sheetView topLeftCell="A28" zoomScale="90" zoomScaleNormal="90" workbookViewId="0">
      <selection activeCell="G54" sqref="G54"/>
    </sheetView>
  </sheetViews>
  <sheetFormatPr defaultColWidth="11.44140625" defaultRowHeight="14.4" x14ac:dyDescent="0.3"/>
  <cols>
    <col min="1" max="1" width="13.5546875" style="5" customWidth="1"/>
    <col min="2" max="2" width="14.5546875" style="5" customWidth="1"/>
    <col min="3" max="3" width="11.44140625" style="5"/>
    <col min="4" max="4" width="13.6640625" style="5" customWidth="1"/>
    <col min="5" max="6" width="11.44140625" style="5"/>
    <col min="7" max="7" width="11.44140625" style="5" customWidth="1"/>
    <col min="8" max="16384" width="11.44140625" style="5"/>
  </cols>
  <sheetData>
    <row r="1" spans="1:8" x14ac:dyDescent="0.3">
      <c r="A1" s="52" t="s">
        <v>48</v>
      </c>
      <c r="B1" s="1"/>
      <c r="C1" s="1"/>
      <c r="D1" s="1"/>
    </row>
    <row r="2" spans="1:8" x14ac:dyDescent="0.3">
      <c r="A2" s="1"/>
      <c r="B2" s="1"/>
      <c r="C2" s="1"/>
      <c r="D2" s="1"/>
    </row>
    <row r="3" spans="1:8" x14ac:dyDescent="0.3">
      <c r="A3" s="1" t="s">
        <v>7</v>
      </c>
      <c r="B3" s="1"/>
      <c r="C3" s="1"/>
      <c r="D3" s="1"/>
    </row>
    <row r="4" spans="1:8" x14ac:dyDescent="0.3">
      <c r="A4" s="1" t="s">
        <v>10</v>
      </c>
      <c r="B4" s="1"/>
      <c r="C4" s="1"/>
      <c r="D4" s="1"/>
    </row>
    <row r="5" spans="1:8" x14ac:dyDescent="0.3">
      <c r="A5" s="1"/>
      <c r="B5" s="1"/>
      <c r="C5" s="1"/>
      <c r="D5" s="1"/>
    </row>
    <row r="6" spans="1:8" ht="43.2" x14ac:dyDescent="0.3">
      <c r="A6" s="1"/>
      <c r="B6" s="64" t="s">
        <v>8</v>
      </c>
      <c r="C6" s="64"/>
      <c r="D6" s="64" t="s">
        <v>9</v>
      </c>
    </row>
    <row r="7" spans="1:8" x14ac:dyDescent="0.3">
      <c r="A7" s="5" t="s">
        <v>11</v>
      </c>
      <c r="B7" s="5" t="s">
        <v>12</v>
      </c>
      <c r="D7" s="5" t="s">
        <v>13</v>
      </c>
    </row>
    <row r="8" spans="1:8" x14ac:dyDescent="0.3">
      <c r="A8" s="7">
        <v>42005</v>
      </c>
      <c r="B8" s="50">
        <v>156050</v>
      </c>
      <c r="C8" s="14"/>
      <c r="D8" s="65">
        <v>9498</v>
      </c>
      <c r="F8" s="15"/>
      <c r="G8" s="15"/>
      <c r="H8" s="15"/>
    </row>
    <row r="9" spans="1:8" x14ac:dyDescent="0.3">
      <c r="A9" s="7">
        <v>42036</v>
      </c>
      <c r="B9" s="50">
        <v>156213</v>
      </c>
      <c r="C9" s="14"/>
      <c r="D9" s="65">
        <v>9095</v>
      </c>
      <c r="F9" s="15"/>
      <c r="G9" s="15"/>
      <c r="H9" s="15"/>
    </row>
    <row r="10" spans="1:8" x14ac:dyDescent="0.3">
      <c r="A10" s="7">
        <v>42064</v>
      </c>
      <c r="B10" s="50">
        <v>156318</v>
      </c>
      <c r="C10" s="14"/>
      <c r="D10" s="65">
        <v>8682</v>
      </c>
      <c r="F10" s="15"/>
      <c r="G10" s="15"/>
      <c r="H10" s="15"/>
    </row>
    <row r="11" spans="1:8" x14ac:dyDescent="0.3">
      <c r="A11" s="7">
        <v>42095</v>
      </c>
      <c r="B11" s="50">
        <v>156554</v>
      </c>
      <c r="C11" s="14"/>
      <c r="D11" s="65">
        <v>7966</v>
      </c>
      <c r="F11" s="15"/>
      <c r="G11" s="15"/>
      <c r="H11" s="15"/>
    </row>
    <row r="12" spans="1:8" x14ac:dyDescent="0.3">
      <c r="A12" s="7">
        <v>42125</v>
      </c>
      <c r="B12" s="50">
        <v>157719</v>
      </c>
      <c r="C12" s="14"/>
      <c r="D12" s="65">
        <v>8370</v>
      </c>
      <c r="F12" s="15"/>
      <c r="G12" s="15"/>
      <c r="H12" s="15"/>
    </row>
    <row r="13" spans="1:8" x14ac:dyDescent="0.3">
      <c r="A13" s="7">
        <v>42156</v>
      </c>
      <c r="B13" s="50">
        <v>158283</v>
      </c>
      <c r="C13" s="14"/>
      <c r="D13" s="65">
        <v>8638</v>
      </c>
      <c r="F13" s="15"/>
      <c r="G13" s="15"/>
      <c r="H13" s="15"/>
    </row>
    <row r="14" spans="1:8" x14ac:dyDescent="0.3">
      <c r="A14" s="7">
        <v>42186</v>
      </c>
      <c r="B14" s="50">
        <v>158527</v>
      </c>
      <c r="C14" s="14"/>
      <c r="D14" s="65">
        <v>8805</v>
      </c>
      <c r="F14" s="15"/>
      <c r="G14" s="15"/>
      <c r="H14" s="15"/>
    </row>
    <row r="15" spans="1:8" x14ac:dyDescent="0.3">
      <c r="A15" s="7">
        <v>42217</v>
      </c>
      <c r="B15" s="50">
        <v>157390</v>
      </c>
      <c r="C15" s="14"/>
      <c r="D15" s="65">
        <v>8162</v>
      </c>
      <c r="F15" s="15"/>
      <c r="G15" s="15"/>
      <c r="H15" s="15"/>
    </row>
    <row r="16" spans="1:8" x14ac:dyDescent="0.3">
      <c r="A16" s="7">
        <v>42248</v>
      </c>
      <c r="B16" s="50">
        <v>156607</v>
      </c>
      <c r="C16" s="14"/>
      <c r="D16" s="65">
        <v>7628</v>
      </c>
      <c r="F16" s="15"/>
      <c r="G16" s="15"/>
      <c r="H16" s="15"/>
    </row>
    <row r="17" spans="1:8" x14ac:dyDescent="0.3">
      <c r="A17" s="7">
        <v>42278</v>
      </c>
      <c r="B17" s="50">
        <v>157313</v>
      </c>
      <c r="C17" s="14"/>
      <c r="D17" s="65">
        <v>7597</v>
      </c>
      <c r="F17" s="15"/>
      <c r="G17" s="15"/>
      <c r="H17" s="15"/>
    </row>
    <row r="18" spans="1:8" x14ac:dyDescent="0.3">
      <c r="A18" s="7">
        <v>42309</v>
      </c>
      <c r="B18" s="50">
        <v>157340</v>
      </c>
      <c r="C18" s="14"/>
      <c r="D18" s="65">
        <v>7573</v>
      </c>
      <c r="F18" s="15"/>
      <c r="G18" s="15"/>
      <c r="H18" s="15"/>
    </row>
    <row r="19" spans="1:8" x14ac:dyDescent="0.3">
      <c r="A19" s="7">
        <v>42339</v>
      </c>
      <c r="B19" s="50">
        <v>157245</v>
      </c>
      <c r="C19" s="14"/>
      <c r="D19" s="65">
        <v>7542</v>
      </c>
      <c r="F19" s="15"/>
      <c r="G19" s="15"/>
      <c r="H19" s="15"/>
    </row>
    <row r="20" spans="1:8" x14ac:dyDescent="0.3">
      <c r="A20" s="7">
        <v>42370</v>
      </c>
      <c r="B20" s="50">
        <v>157347</v>
      </c>
      <c r="C20" s="14"/>
      <c r="D20" s="65">
        <v>8309</v>
      </c>
      <c r="F20" s="15"/>
      <c r="G20" s="15"/>
      <c r="H20" s="15"/>
    </row>
    <row r="21" spans="1:8" x14ac:dyDescent="0.3">
      <c r="A21" s="7">
        <v>42401</v>
      </c>
      <c r="B21" s="50">
        <v>158279</v>
      </c>
      <c r="C21" s="14"/>
      <c r="D21" s="65">
        <v>8219</v>
      </c>
      <c r="F21" s="15"/>
      <c r="G21" s="15"/>
      <c r="H21" s="15"/>
    </row>
    <row r="22" spans="1:8" x14ac:dyDescent="0.3">
      <c r="A22" s="7">
        <v>42430</v>
      </c>
      <c r="B22" s="50">
        <v>158854</v>
      </c>
      <c r="C22" s="14"/>
      <c r="D22" s="65">
        <v>8116</v>
      </c>
      <c r="F22" s="15"/>
      <c r="G22" s="15"/>
      <c r="H22" s="15"/>
    </row>
    <row r="23" spans="1:8" x14ac:dyDescent="0.3">
      <c r="A23" s="7">
        <v>42461</v>
      </c>
      <c r="B23" s="50">
        <v>158488</v>
      </c>
      <c r="C23" s="14"/>
      <c r="D23" s="65">
        <v>7413</v>
      </c>
      <c r="F23" s="15"/>
      <c r="G23" s="15"/>
      <c r="H23" s="15"/>
    </row>
    <row r="24" spans="1:8" x14ac:dyDescent="0.3">
      <c r="A24" s="7">
        <v>42491</v>
      </c>
      <c r="B24" s="50">
        <v>158800</v>
      </c>
      <c r="C24" s="14"/>
      <c r="D24" s="65">
        <v>7207</v>
      </c>
      <c r="F24" s="15"/>
      <c r="G24" s="15"/>
      <c r="H24" s="15"/>
    </row>
    <row r="25" spans="1:8" x14ac:dyDescent="0.3">
      <c r="A25" s="7">
        <v>42522</v>
      </c>
      <c r="B25" s="50">
        <v>160135</v>
      </c>
      <c r="C25" s="14"/>
      <c r="D25" s="65">
        <v>8144</v>
      </c>
      <c r="F25" s="15"/>
      <c r="G25" s="15"/>
      <c r="H25" s="15"/>
    </row>
    <row r="26" spans="1:8" x14ac:dyDescent="0.3">
      <c r="A26" s="7">
        <v>42552</v>
      </c>
      <c r="B26" s="50">
        <v>160705</v>
      </c>
      <c r="C26" s="14"/>
      <c r="D26" s="65">
        <v>8267</v>
      </c>
      <c r="F26" s="15"/>
      <c r="G26" s="15"/>
      <c r="H26" s="15"/>
    </row>
    <row r="27" spans="1:8" x14ac:dyDescent="0.3">
      <c r="A27" s="7">
        <v>42583</v>
      </c>
      <c r="B27" s="50">
        <v>159800</v>
      </c>
      <c r="C27" s="14"/>
      <c r="D27" s="65">
        <v>7996</v>
      </c>
      <c r="F27" s="15"/>
      <c r="G27" s="15"/>
      <c r="H27" s="15"/>
    </row>
    <row r="28" spans="1:8" x14ac:dyDescent="0.3">
      <c r="A28" s="7">
        <v>42614</v>
      </c>
      <c r="B28" s="50">
        <v>159636</v>
      </c>
      <c r="C28" s="14"/>
      <c r="D28" s="65">
        <v>7658</v>
      </c>
      <c r="F28" s="15"/>
      <c r="G28" s="15"/>
      <c r="H28" s="15"/>
    </row>
    <row r="29" spans="1:8" x14ac:dyDescent="0.3">
      <c r="A29" s="7">
        <v>42644</v>
      </c>
      <c r="B29" s="50">
        <v>159783</v>
      </c>
      <c r="C29" s="14"/>
      <c r="D29" s="65">
        <v>7447</v>
      </c>
      <c r="F29" s="15"/>
      <c r="G29" s="15"/>
      <c r="H29" s="15"/>
    </row>
    <row r="30" spans="1:8" x14ac:dyDescent="0.3">
      <c r="A30" s="7">
        <v>42675</v>
      </c>
      <c r="B30" s="50">
        <v>159451</v>
      </c>
      <c r="C30" s="14"/>
      <c r="D30" s="65">
        <v>7066</v>
      </c>
      <c r="F30" s="15"/>
      <c r="G30" s="15"/>
      <c r="H30" s="15"/>
    </row>
    <row r="31" spans="1:8" x14ac:dyDescent="0.3">
      <c r="A31" s="7">
        <v>42705</v>
      </c>
      <c r="B31" s="50">
        <v>158968</v>
      </c>
      <c r="C31" s="14"/>
      <c r="D31" s="65">
        <v>7170</v>
      </c>
      <c r="F31" s="15"/>
      <c r="G31" s="15"/>
      <c r="H31" s="15"/>
    </row>
    <row r="32" spans="1:8" x14ac:dyDescent="0.3">
      <c r="A32" s="7">
        <v>42736</v>
      </c>
      <c r="B32" s="50">
        <v>158676</v>
      </c>
      <c r="C32" s="14"/>
      <c r="D32" s="65">
        <v>8149</v>
      </c>
      <c r="F32" s="15"/>
      <c r="G32" s="15"/>
      <c r="H32" s="15"/>
    </row>
    <row r="33" spans="1:8" x14ac:dyDescent="0.3">
      <c r="A33" s="7">
        <v>42767</v>
      </c>
      <c r="B33" s="50">
        <v>159482</v>
      </c>
      <c r="C33" s="14"/>
      <c r="D33" s="65">
        <v>7887</v>
      </c>
      <c r="F33" s="15"/>
      <c r="G33" s="15"/>
      <c r="H33" s="15"/>
    </row>
    <row r="34" spans="1:8" x14ac:dyDescent="0.3">
      <c r="A34" s="7">
        <v>42795</v>
      </c>
      <c r="B34" s="50">
        <v>159912</v>
      </c>
      <c r="C34" s="14"/>
      <c r="D34" s="65">
        <v>7284</v>
      </c>
      <c r="F34" s="15"/>
      <c r="G34" s="15"/>
      <c r="H34" s="15"/>
    </row>
    <row r="35" spans="1:8" x14ac:dyDescent="0.3">
      <c r="A35" s="7">
        <v>42826</v>
      </c>
      <c r="B35" s="50">
        <v>159817</v>
      </c>
      <c r="C35" s="14"/>
      <c r="D35" s="65">
        <v>6555</v>
      </c>
      <c r="E35" s="7"/>
      <c r="F35" s="15"/>
      <c r="G35" s="15"/>
      <c r="H35" s="15"/>
    </row>
    <row r="36" spans="1:8" x14ac:dyDescent="0.3">
      <c r="A36" s="7">
        <v>42856</v>
      </c>
      <c r="B36" s="50">
        <v>159979</v>
      </c>
      <c r="C36" s="14"/>
      <c r="D36" s="65">
        <v>6572</v>
      </c>
      <c r="F36" s="15"/>
      <c r="G36" s="15"/>
      <c r="H36" s="15"/>
    </row>
    <row r="37" spans="1:8" x14ac:dyDescent="0.3">
      <c r="A37" s="7">
        <v>42887</v>
      </c>
      <c r="B37" s="50">
        <v>161337</v>
      </c>
      <c r="C37" s="14"/>
      <c r="D37" s="65">
        <v>7250</v>
      </c>
      <c r="F37" s="15"/>
    </row>
    <row r="38" spans="1:8" x14ac:dyDescent="0.3">
      <c r="A38" s="7">
        <v>42917</v>
      </c>
      <c r="B38" s="50">
        <v>161911</v>
      </c>
      <c r="C38" s="14"/>
      <c r="D38" s="65">
        <v>7441</v>
      </c>
      <c r="F38" s="15"/>
    </row>
    <row r="41" spans="1:8" x14ac:dyDescent="0.3">
      <c r="A41" s="5" t="s">
        <v>17</v>
      </c>
    </row>
    <row r="45" spans="1:8" x14ac:dyDescent="0.3">
      <c r="A45" s="1" t="s">
        <v>6</v>
      </c>
    </row>
    <row r="46" spans="1:8" x14ac:dyDescent="0.3">
      <c r="A46" s="8" t="s">
        <v>15</v>
      </c>
      <c r="B46" s="5" t="s">
        <v>16</v>
      </c>
      <c r="C46" s="8" t="s">
        <v>14</v>
      </c>
      <c r="D46" s="8" t="s">
        <v>18</v>
      </c>
      <c r="E46" s="6" t="s">
        <v>19</v>
      </c>
      <c r="F46" s="6" t="s">
        <v>20</v>
      </c>
      <c r="G46" s="6" t="s">
        <v>21</v>
      </c>
      <c r="H46" s="6"/>
    </row>
    <row r="47" spans="1:8" x14ac:dyDescent="0.3">
      <c r="A47" s="7">
        <v>42005</v>
      </c>
      <c r="B47" s="7">
        <v>42705</v>
      </c>
      <c r="C47" s="30">
        <f t="shared" ref="C47:C53" si="0">SUM(B8:B31)</f>
        <v>3795805</v>
      </c>
      <c r="D47" s="30">
        <f t="shared" ref="D47:D54" si="1">SUM(D8:D31)</f>
        <v>192568</v>
      </c>
      <c r="E47" s="2">
        <f t="shared" ref="E47:E52" si="2">D47/C47</f>
        <v>5.073179470494401E-2</v>
      </c>
      <c r="F47" s="2">
        <f t="shared" ref="F47:F52" si="3">E47*1.2</f>
        <v>6.0878153645932812E-2</v>
      </c>
      <c r="G47" s="10">
        <f t="shared" ref="G47:G52" si="4">ROUND(120*TRUNC(D47/C47,4),1)</f>
        <v>6.1</v>
      </c>
    </row>
    <row r="48" spans="1:8" x14ac:dyDescent="0.3">
      <c r="A48" s="7">
        <v>42036</v>
      </c>
      <c r="B48" s="7">
        <v>42736</v>
      </c>
      <c r="C48" s="30">
        <f t="shared" si="0"/>
        <v>3798431</v>
      </c>
      <c r="D48" s="30">
        <f t="shared" si="1"/>
        <v>191219</v>
      </c>
      <c r="E48" s="2">
        <f t="shared" si="2"/>
        <v>5.034157524514727E-2</v>
      </c>
      <c r="F48" s="2">
        <f t="shared" si="3"/>
        <v>6.0409890294176719E-2</v>
      </c>
      <c r="G48" s="10">
        <f t="shared" si="4"/>
        <v>6</v>
      </c>
    </row>
    <row r="49" spans="1:8" x14ac:dyDescent="0.3">
      <c r="A49" s="7">
        <v>42064</v>
      </c>
      <c r="B49" s="7">
        <v>42767</v>
      </c>
      <c r="C49" s="30">
        <f t="shared" si="0"/>
        <v>3801700</v>
      </c>
      <c r="D49" s="30">
        <f t="shared" si="1"/>
        <v>190011</v>
      </c>
      <c r="E49" s="2">
        <f t="shared" si="2"/>
        <v>4.9980535023805138E-2</v>
      </c>
      <c r="F49" s="2">
        <f t="shared" si="3"/>
        <v>5.997664202856616E-2</v>
      </c>
      <c r="G49" s="10">
        <f t="shared" si="4"/>
        <v>6</v>
      </c>
    </row>
    <row r="50" spans="1:8" x14ac:dyDescent="0.3">
      <c r="A50" s="7">
        <v>42095</v>
      </c>
      <c r="B50" s="7">
        <v>42795</v>
      </c>
      <c r="C50" s="30">
        <f t="shared" si="0"/>
        <v>3805294</v>
      </c>
      <c r="D50" s="30">
        <f t="shared" si="1"/>
        <v>188613</v>
      </c>
      <c r="E50" s="2">
        <f t="shared" si="2"/>
        <v>4.9565946809891695E-2</v>
      </c>
      <c r="F50" s="2">
        <f t="shared" si="3"/>
        <v>5.9479136171870034E-2</v>
      </c>
      <c r="G50" s="10">
        <f t="shared" si="4"/>
        <v>5.9</v>
      </c>
      <c r="H50" s="10"/>
    </row>
    <row r="51" spans="1:8" x14ac:dyDescent="0.3">
      <c r="A51" s="7">
        <v>42125</v>
      </c>
      <c r="B51" s="7">
        <v>42826</v>
      </c>
      <c r="C51" s="30">
        <f t="shared" si="0"/>
        <v>3808557</v>
      </c>
      <c r="D51" s="30">
        <f t="shared" si="1"/>
        <v>187202</v>
      </c>
      <c r="E51" s="2">
        <f t="shared" si="2"/>
        <v>4.9152999416839503E-2</v>
      </c>
      <c r="F51" s="2">
        <f t="shared" si="3"/>
        <v>5.8983599300207398E-2</v>
      </c>
      <c r="G51" s="10">
        <f t="shared" si="4"/>
        <v>5.9</v>
      </c>
    </row>
    <row r="52" spans="1:8" x14ac:dyDescent="0.3">
      <c r="A52" s="7">
        <v>42156</v>
      </c>
      <c r="B52" s="7">
        <v>42856</v>
      </c>
      <c r="C52" s="30">
        <f t="shared" si="0"/>
        <v>3810817</v>
      </c>
      <c r="D52" s="30">
        <f t="shared" si="1"/>
        <v>185404</v>
      </c>
      <c r="E52" s="2">
        <f t="shared" si="2"/>
        <v>4.8652034458752547E-2</v>
      </c>
      <c r="F52" s="2">
        <f t="shared" si="3"/>
        <v>5.838244135050305E-2</v>
      </c>
      <c r="G52" s="10">
        <f t="shared" si="4"/>
        <v>5.8</v>
      </c>
    </row>
    <row r="53" spans="1:8" x14ac:dyDescent="0.3">
      <c r="A53" s="7">
        <v>42186</v>
      </c>
      <c r="B53" s="7">
        <v>42887</v>
      </c>
      <c r="C53" s="30">
        <f t="shared" si="0"/>
        <v>3813871</v>
      </c>
      <c r="D53" s="30">
        <f t="shared" si="1"/>
        <v>184016</v>
      </c>
      <c r="E53" s="2">
        <f t="shared" ref="E53" si="5">D53/C53</f>
        <v>4.8249141095752845E-2</v>
      </c>
      <c r="F53" s="2">
        <f t="shared" ref="F53" si="6">E53*1.2</f>
        <v>5.789896931490341E-2</v>
      </c>
      <c r="G53" s="10">
        <f t="shared" ref="G53" si="7">ROUND(120*TRUNC(D53/C53,4),1)</f>
        <v>5.8</v>
      </c>
    </row>
    <row r="54" spans="1:8" x14ac:dyDescent="0.3">
      <c r="A54" s="7">
        <v>42217</v>
      </c>
      <c r="B54" s="7">
        <v>42917</v>
      </c>
      <c r="C54" s="30">
        <f t="shared" ref="C54" si="8">SUM(B15:B38)</f>
        <v>3817255</v>
      </c>
      <c r="D54" s="30">
        <f t="shared" si="1"/>
        <v>182652</v>
      </c>
      <c r="E54" s="2">
        <f t="shared" ref="E54" si="9">D54/C54</f>
        <v>4.7849043357072032E-2</v>
      </c>
      <c r="F54" s="2">
        <f t="shared" ref="F54" si="10">E54*1.2</f>
        <v>5.7418852028486435E-2</v>
      </c>
      <c r="G54" s="10">
        <f t="shared" ref="G54" si="11">ROUND(120*TRUNC(D54/C54,4),1)</f>
        <v>5.7</v>
      </c>
    </row>
    <row r="55" spans="1:8" x14ac:dyDescent="0.3">
      <c r="A55" s="8"/>
      <c r="C55" s="8"/>
      <c r="D55" s="8"/>
      <c r="E55" s="6"/>
      <c r="F55" s="6"/>
      <c r="G55" s="6"/>
    </row>
    <row r="56" spans="1:8" x14ac:dyDescent="0.3">
      <c r="A56" s="7"/>
      <c r="B56" s="7"/>
      <c r="C56" s="8"/>
      <c r="D56" s="8"/>
      <c r="E56" s="2"/>
      <c r="F56" s="2"/>
      <c r="G56" s="10"/>
    </row>
    <row r="57" spans="1:8" x14ac:dyDescent="0.3">
      <c r="A57" s="7"/>
      <c r="B57" s="7"/>
      <c r="C57" s="8"/>
      <c r="D57" s="8"/>
      <c r="E57" s="2"/>
      <c r="F57" s="2"/>
      <c r="G57" s="10"/>
    </row>
    <row r="58" spans="1:8" x14ac:dyDescent="0.3">
      <c r="A58" s="7"/>
      <c r="B58" s="7"/>
      <c r="C58" s="8"/>
      <c r="D58" s="8"/>
      <c r="E58" s="2"/>
      <c r="F58" s="2"/>
      <c r="G58" s="10"/>
    </row>
    <row r="59" spans="1:8" x14ac:dyDescent="0.3">
      <c r="A59" s="7"/>
      <c r="B59" s="7"/>
      <c r="C59" s="8"/>
      <c r="D59" s="8"/>
      <c r="E59" s="2"/>
      <c r="F59" s="2"/>
      <c r="G59" s="10"/>
    </row>
    <row r="60" spans="1:8" x14ac:dyDescent="0.3">
      <c r="A60" s="7"/>
      <c r="B60" s="7"/>
      <c r="C60" s="8"/>
      <c r="D60" s="8"/>
      <c r="E60" s="2"/>
      <c r="F60" s="2"/>
      <c r="G60" s="10"/>
    </row>
    <row r="61" spans="1:8" x14ac:dyDescent="0.3">
      <c r="A61" s="7"/>
      <c r="E61" s="9"/>
    </row>
    <row r="62" spans="1:8" x14ac:dyDescent="0.3">
      <c r="A62" s="7"/>
      <c r="E62" s="9"/>
    </row>
    <row r="63" spans="1:8" x14ac:dyDescent="0.3">
      <c r="A63" s="7"/>
      <c r="E63" s="9"/>
    </row>
    <row r="64" spans="1:8" x14ac:dyDescent="0.3">
      <c r="A64" s="7"/>
      <c r="E64" s="9"/>
    </row>
    <row r="65" spans="1:5" x14ac:dyDescent="0.3">
      <c r="A65" s="7"/>
      <c r="E65" s="9"/>
    </row>
    <row r="66" spans="1:5" x14ac:dyDescent="0.3">
      <c r="A66" s="7"/>
      <c r="E66" s="9"/>
    </row>
    <row r="67" spans="1:5" x14ac:dyDescent="0.3">
      <c r="E67" s="9"/>
    </row>
    <row r="68" spans="1:5" x14ac:dyDescent="0.3">
      <c r="E68" s="9"/>
    </row>
    <row r="69" spans="1:5" x14ac:dyDescent="0.3">
      <c r="E69" s="9"/>
    </row>
    <row r="70" spans="1:5" x14ac:dyDescent="0.3">
      <c r="E70" s="9"/>
    </row>
    <row r="71" spans="1:5" x14ac:dyDescent="0.3">
      <c r="E71" s="9"/>
    </row>
    <row r="72" spans="1:5" x14ac:dyDescent="0.3">
      <c r="E72" s="9"/>
    </row>
    <row r="73" spans="1:5" x14ac:dyDescent="0.3">
      <c r="E73" s="9"/>
    </row>
    <row r="74" spans="1:5" x14ac:dyDescent="0.3">
      <c r="E74" s="9"/>
    </row>
    <row r="75" spans="1:5" x14ac:dyDescent="0.3">
      <c r="E75" s="9"/>
    </row>
    <row r="76" spans="1:5" x14ac:dyDescent="0.3">
      <c r="E76" s="9"/>
    </row>
    <row r="77" spans="1:5" x14ac:dyDescent="0.3">
      <c r="E77" s="9"/>
    </row>
    <row r="78" spans="1:5" x14ac:dyDescent="0.3">
      <c r="E78" s="9"/>
    </row>
    <row r="79" spans="1:5" x14ac:dyDescent="0.3">
      <c r="E79" s="9"/>
    </row>
    <row r="80" spans="1:5" x14ac:dyDescent="0.3">
      <c r="E80" s="8"/>
    </row>
  </sheetData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BU244"/>
  <sheetViews>
    <sheetView topLeftCell="A16" zoomScale="90" zoomScaleNormal="90" workbookViewId="0">
      <selection activeCell="A3" sqref="A3:A167"/>
    </sheetView>
  </sheetViews>
  <sheetFormatPr defaultColWidth="38" defaultRowHeight="14.4" x14ac:dyDescent="0.3"/>
  <cols>
    <col min="1" max="1" width="53.109375" style="5" bestFit="1" customWidth="1"/>
    <col min="2" max="5" width="7.44140625" style="5" bestFit="1" customWidth="1"/>
    <col min="6" max="6" width="7.5546875" style="5" bestFit="1" customWidth="1"/>
    <col min="7" max="17" width="7.44140625" style="5" bestFit="1" customWidth="1"/>
    <col min="18" max="18" width="7.5546875" style="5" bestFit="1" customWidth="1"/>
    <col min="19" max="29" width="7.44140625" style="5" bestFit="1" customWidth="1"/>
    <col min="30" max="30" width="8" style="5" bestFit="1" customWidth="1"/>
    <col min="31" max="31" width="6.6640625" style="5" bestFit="1" customWidth="1"/>
    <col min="32" max="32" width="6.109375" style="5" bestFit="1" customWidth="1"/>
    <col min="33" max="33" width="7.109375" style="5" bestFit="1" customWidth="1"/>
    <col min="34" max="34" width="7" style="5" bestFit="1" customWidth="1"/>
    <col min="35" max="35" width="6.6640625" style="5" bestFit="1" customWidth="1"/>
    <col min="36" max="36" width="7.33203125" style="5" bestFit="1" customWidth="1"/>
    <col min="37" max="37" width="7" style="5" bestFit="1" customWidth="1"/>
    <col min="38" max="16384" width="38" style="5"/>
  </cols>
  <sheetData>
    <row r="1" spans="1:73" x14ac:dyDescent="0.3">
      <c r="A1" s="33" t="s">
        <v>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</row>
    <row r="2" spans="1:73" x14ac:dyDescent="0.3">
      <c r="A2" s="35" t="s">
        <v>2</v>
      </c>
      <c r="B2" s="32">
        <v>42005</v>
      </c>
      <c r="C2" s="32">
        <v>42036</v>
      </c>
      <c r="D2" s="32">
        <v>42064</v>
      </c>
      <c r="E2" s="32">
        <v>42095</v>
      </c>
      <c r="F2" s="32">
        <v>42125</v>
      </c>
      <c r="G2" s="32">
        <v>42156</v>
      </c>
      <c r="H2" s="32">
        <v>42186</v>
      </c>
      <c r="I2" s="32">
        <v>42217</v>
      </c>
      <c r="J2" s="32">
        <v>42248</v>
      </c>
      <c r="K2" s="32">
        <v>42278</v>
      </c>
      <c r="L2" s="32">
        <v>42309</v>
      </c>
      <c r="M2" s="32">
        <v>42339</v>
      </c>
      <c r="N2" s="32">
        <v>42370</v>
      </c>
      <c r="O2" s="32">
        <v>42401</v>
      </c>
      <c r="P2" s="32">
        <v>42430</v>
      </c>
      <c r="Q2" s="32">
        <v>42461</v>
      </c>
      <c r="R2" s="32">
        <v>42491</v>
      </c>
      <c r="S2" s="32">
        <v>42522</v>
      </c>
      <c r="T2" s="32">
        <v>42552</v>
      </c>
      <c r="U2" s="32">
        <v>42583</v>
      </c>
      <c r="V2" s="32">
        <v>42614</v>
      </c>
      <c r="W2" s="32">
        <v>42644</v>
      </c>
      <c r="X2" s="32">
        <v>42675</v>
      </c>
      <c r="Y2" s="32">
        <v>42705</v>
      </c>
      <c r="Z2" s="32">
        <v>42736</v>
      </c>
      <c r="AA2" s="32">
        <v>42767</v>
      </c>
      <c r="AB2" s="32">
        <v>42795</v>
      </c>
      <c r="AC2" s="32">
        <v>42826</v>
      </c>
      <c r="AD2" s="32">
        <v>42856</v>
      </c>
      <c r="AE2" s="32">
        <v>42887</v>
      </c>
      <c r="AF2" s="32">
        <v>42917</v>
      </c>
      <c r="AG2" s="32">
        <v>42948</v>
      </c>
      <c r="AH2" s="32">
        <v>42979</v>
      </c>
      <c r="AI2" s="32">
        <v>43009</v>
      </c>
      <c r="AJ2" s="32">
        <v>43040</v>
      </c>
      <c r="AK2" s="32">
        <v>43070</v>
      </c>
    </row>
    <row r="3" spans="1:73" x14ac:dyDescent="0.3">
      <c r="A3" s="51" t="s">
        <v>117</v>
      </c>
      <c r="B3" s="51">
        <v>6744</v>
      </c>
      <c r="C3" s="51">
        <v>6715</v>
      </c>
      <c r="D3" s="51">
        <v>6840</v>
      </c>
      <c r="E3" s="51">
        <v>6803</v>
      </c>
      <c r="F3" s="51">
        <v>6870</v>
      </c>
      <c r="G3" s="51">
        <v>6972</v>
      </c>
      <c r="H3" s="51">
        <v>6773</v>
      </c>
      <c r="I3" s="51">
        <v>6715</v>
      </c>
      <c r="J3" s="51">
        <v>6730</v>
      </c>
      <c r="K3" s="51">
        <v>6814</v>
      </c>
      <c r="L3" s="51">
        <v>6887</v>
      </c>
      <c r="M3" s="51">
        <v>6968</v>
      </c>
      <c r="N3" s="51">
        <v>6982</v>
      </c>
      <c r="O3" s="51">
        <v>7027</v>
      </c>
      <c r="P3" s="51">
        <v>7056</v>
      </c>
      <c r="Q3" s="51">
        <v>7035</v>
      </c>
      <c r="R3" s="51">
        <v>7069</v>
      </c>
      <c r="S3" s="51">
        <v>7111</v>
      </c>
      <c r="T3" s="51">
        <v>7030</v>
      </c>
      <c r="U3" s="51">
        <v>6964</v>
      </c>
      <c r="V3" s="51">
        <v>6927</v>
      </c>
      <c r="W3" s="51">
        <v>6928</v>
      </c>
      <c r="X3" s="51">
        <v>6962</v>
      </c>
      <c r="Y3" s="51">
        <v>7058</v>
      </c>
      <c r="Z3" s="51">
        <v>7051</v>
      </c>
      <c r="AA3" s="51">
        <v>7018</v>
      </c>
      <c r="AB3" s="51">
        <v>7029</v>
      </c>
      <c r="AC3" s="51">
        <v>6998</v>
      </c>
      <c r="AD3" s="51">
        <v>7039</v>
      </c>
      <c r="AE3" s="51">
        <v>7121</v>
      </c>
      <c r="AF3" s="42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</row>
    <row r="4" spans="1:73" x14ac:dyDescent="0.3">
      <c r="A4" s="51" t="s">
        <v>452</v>
      </c>
      <c r="B4" s="51">
        <v>16405</v>
      </c>
      <c r="C4" s="51">
        <v>16219</v>
      </c>
      <c r="D4" s="51">
        <v>16532</v>
      </c>
      <c r="E4" s="51">
        <v>16215</v>
      </c>
      <c r="F4" s="51">
        <v>16176</v>
      </c>
      <c r="G4" s="51">
        <v>16624</v>
      </c>
      <c r="H4" s="51">
        <v>15932</v>
      </c>
      <c r="I4" s="51">
        <v>16008</v>
      </c>
      <c r="J4" s="51">
        <v>15836</v>
      </c>
      <c r="K4" s="51">
        <v>16320</v>
      </c>
      <c r="L4" s="51">
        <v>16183</v>
      </c>
      <c r="M4" s="51">
        <v>16198</v>
      </c>
      <c r="N4" s="51">
        <v>16379</v>
      </c>
      <c r="O4" s="51">
        <v>16181</v>
      </c>
      <c r="P4" s="51">
        <v>16399</v>
      </c>
      <c r="Q4" s="51">
        <v>16229</v>
      </c>
      <c r="R4" s="51">
        <v>16205</v>
      </c>
      <c r="S4" s="51">
        <v>16371</v>
      </c>
      <c r="T4" s="51">
        <v>15751</v>
      </c>
      <c r="U4" s="51">
        <v>15708</v>
      </c>
      <c r="V4" s="51">
        <v>15887</v>
      </c>
      <c r="W4" s="51">
        <v>16262</v>
      </c>
      <c r="X4" s="51">
        <v>16290</v>
      </c>
      <c r="Y4" s="51">
        <v>16227</v>
      </c>
      <c r="Z4" s="51">
        <v>16219</v>
      </c>
      <c r="AA4" s="51">
        <v>15967</v>
      </c>
      <c r="AB4" s="51">
        <v>16115</v>
      </c>
      <c r="AC4" s="51">
        <v>16185</v>
      </c>
      <c r="AD4" s="51">
        <v>16122</v>
      </c>
      <c r="AE4" s="51">
        <v>16324</v>
      </c>
      <c r="AF4" s="42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</row>
    <row r="5" spans="1:73" x14ac:dyDescent="0.3">
      <c r="A5" s="51" t="s">
        <v>453</v>
      </c>
      <c r="B5" s="51">
        <v>19728</v>
      </c>
      <c r="C5" s="51">
        <v>19567</v>
      </c>
      <c r="D5" s="51">
        <v>19639</v>
      </c>
      <c r="E5" s="51">
        <v>19715</v>
      </c>
      <c r="F5" s="51">
        <v>20103</v>
      </c>
      <c r="G5" s="51">
        <v>20516</v>
      </c>
      <c r="H5" s="51">
        <v>20512</v>
      </c>
      <c r="I5" s="51">
        <v>20403</v>
      </c>
      <c r="J5" s="51">
        <v>19947</v>
      </c>
      <c r="K5" s="51">
        <v>19867</v>
      </c>
      <c r="L5" s="51">
        <v>19762</v>
      </c>
      <c r="M5" s="51">
        <v>20047</v>
      </c>
      <c r="N5" s="51">
        <v>19885</v>
      </c>
      <c r="O5" s="51">
        <v>19866</v>
      </c>
      <c r="P5" s="51">
        <v>20119</v>
      </c>
      <c r="Q5" s="51">
        <v>19884</v>
      </c>
      <c r="R5" s="51">
        <v>20088</v>
      </c>
      <c r="S5" s="51">
        <v>20519</v>
      </c>
      <c r="T5" s="51">
        <v>20631</v>
      </c>
      <c r="U5" s="51">
        <v>20604</v>
      </c>
      <c r="V5" s="51">
        <v>20068</v>
      </c>
      <c r="W5" s="51">
        <v>19927</v>
      </c>
      <c r="X5" s="51">
        <v>19820</v>
      </c>
      <c r="Y5" s="51">
        <v>19933</v>
      </c>
      <c r="Z5" s="51">
        <v>19876</v>
      </c>
      <c r="AA5" s="51">
        <v>19749</v>
      </c>
      <c r="AB5" s="51">
        <v>19874</v>
      </c>
      <c r="AC5" s="51">
        <v>19928</v>
      </c>
      <c r="AD5" s="51">
        <v>20160</v>
      </c>
      <c r="AE5" s="51">
        <v>20570</v>
      </c>
      <c r="AF5" s="42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</row>
    <row r="6" spans="1:73" x14ac:dyDescent="0.3">
      <c r="A6" s="51" t="s">
        <v>454</v>
      </c>
      <c r="B6" s="51">
        <v>17898</v>
      </c>
      <c r="C6" s="51">
        <v>17981</v>
      </c>
      <c r="D6" s="51">
        <v>17926</v>
      </c>
      <c r="E6" s="51">
        <v>18033</v>
      </c>
      <c r="F6" s="51">
        <v>18216</v>
      </c>
      <c r="G6" s="51">
        <v>18224</v>
      </c>
      <c r="H6" s="51">
        <v>18329</v>
      </c>
      <c r="I6" s="51">
        <v>18154</v>
      </c>
      <c r="J6" s="51">
        <v>18019</v>
      </c>
      <c r="K6" s="51">
        <v>17961</v>
      </c>
      <c r="L6" s="51">
        <v>17980</v>
      </c>
      <c r="M6" s="51">
        <v>18028</v>
      </c>
      <c r="N6" s="51">
        <v>18020</v>
      </c>
      <c r="O6" s="51">
        <v>18186</v>
      </c>
      <c r="P6" s="51">
        <v>18183</v>
      </c>
      <c r="Q6" s="51">
        <v>18227</v>
      </c>
      <c r="R6" s="51">
        <v>18288</v>
      </c>
      <c r="S6" s="51">
        <v>18391</v>
      </c>
      <c r="T6" s="51">
        <v>18547</v>
      </c>
      <c r="U6" s="51">
        <v>18498</v>
      </c>
      <c r="V6" s="51">
        <v>18389</v>
      </c>
      <c r="W6" s="51">
        <v>18295</v>
      </c>
      <c r="X6" s="51">
        <v>18252</v>
      </c>
      <c r="Y6" s="51">
        <v>18211</v>
      </c>
      <c r="Z6" s="51">
        <v>18147</v>
      </c>
      <c r="AA6" s="51">
        <v>18319</v>
      </c>
      <c r="AB6" s="51">
        <v>18432</v>
      </c>
      <c r="AC6" s="51">
        <v>18490</v>
      </c>
      <c r="AD6" s="51">
        <v>18595</v>
      </c>
      <c r="AE6" s="51">
        <v>18855</v>
      </c>
      <c r="AF6" s="42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</row>
    <row r="7" spans="1:73" x14ac:dyDescent="0.3">
      <c r="A7" s="51" t="s">
        <v>184</v>
      </c>
      <c r="B7" s="51">
        <v>186802</v>
      </c>
      <c r="C7" s="51">
        <v>187640</v>
      </c>
      <c r="D7" s="51">
        <v>187257</v>
      </c>
      <c r="E7" s="51">
        <v>188088</v>
      </c>
      <c r="F7" s="51">
        <v>189781</v>
      </c>
      <c r="G7" s="51">
        <v>189697</v>
      </c>
      <c r="H7" s="51">
        <v>191064</v>
      </c>
      <c r="I7" s="51">
        <v>189543</v>
      </c>
      <c r="J7" s="51">
        <v>188026</v>
      </c>
      <c r="K7" s="51">
        <v>187374</v>
      </c>
      <c r="L7" s="51">
        <v>187748</v>
      </c>
      <c r="M7" s="51">
        <v>187950</v>
      </c>
      <c r="N7" s="51">
        <v>187870</v>
      </c>
      <c r="O7" s="51">
        <v>189588</v>
      </c>
      <c r="P7" s="51">
        <v>189642</v>
      </c>
      <c r="Q7" s="51">
        <v>189897</v>
      </c>
      <c r="R7" s="51">
        <v>190255</v>
      </c>
      <c r="S7" s="51">
        <v>191645</v>
      </c>
      <c r="T7" s="51">
        <v>193522</v>
      </c>
      <c r="U7" s="51">
        <v>192595</v>
      </c>
      <c r="V7" s="51">
        <v>191571</v>
      </c>
      <c r="W7" s="51">
        <v>190449</v>
      </c>
      <c r="X7" s="51">
        <v>190237</v>
      </c>
      <c r="Y7" s="51">
        <v>189975</v>
      </c>
      <c r="Z7" s="51">
        <v>189844</v>
      </c>
      <c r="AA7" s="51">
        <v>191266</v>
      </c>
      <c r="AB7" s="51">
        <v>192221</v>
      </c>
      <c r="AC7" s="51">
        <v>192574</v>
      </c>
      <c r="AD7" s="51">
        <v>193388</v>
      </c>
      <c r="AE7" s="51">
        <v>196337</v>
      </c>
      <c r="AF7" s="42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</row>
    <row r="8" spans="1:73" x14ac:dyDescent="0.3">
      <c r="A8" s="51" t="s">
        <v>455</v>
      </c>
      <c r="B8" s="51">
        <v>28582</v>
      </c>
      <c r="C8" s="51">
        <v>28741</v>
      </c>
      <c r="D8" s="51">
        <v>28662</v>
      </c>
      <c r="E8" s="51">
        <v>28871</v>
      </c>
      <c r="F8" s="51">
        <v>29178</v>
      </c>
      <c r="G8" s="51">
        <v>29201</v>
      </c>
      <c r="H8" s="51">
        <v>29428</v>
      </c>
      <c r="I8" s="51">
        <v>29267</v>
      </c>
      <c r="J8" s="51">
        <v>28985</v>
      </c>
      <c r="K8" s="51">
        <v>28835</v>
      </c>
      <c r="L8" s="51">
        <v>28878</v>
      </c>
      <c r="M8" s="51">
        <v>28788</v>
      </c>
      <c r="N8" s="51">
        <v>28722</v>
      </c>
      <c r="O8" s="51">
        <v>28999</v>
      </c>
      <c r="P8" s="51">
        <v>28983</v>
      </c>
      <c r="Q8" s="51">
        <v>29126</v>
      </c>
      <c r="R8" s="51">
        <v>29260</v>
      </c>
      <c r="S8" s="51">
        <v>29485</v>
      </c>
      <c r="T8" s="51">
        <v>29744</v>
      </c>
      <c r="U8" s="51">
        <v>29625</v>
      </c>
      <c r="V8" s="51">
        <v>29510</v>
      </c>
      <c r="W8" s="51">
        <v>29320</v>
      </c>
      <c r="X8" s="51">
        <v>29243</v>
      </c>
      <c r="Y8" s="51">
        <v>29073</v>
      </c>
      <c r="Z8" s="51">
        <v>28960</v>
      </c>
      <c r="AA8" s="51">
        <v>29224</v>
      </c>
      <c r="AB8" s="51">
        <v>29349</v>
      </c>
      <c r="AC8" s="51">
        <v>29539</v>
      </c>
      <c r="AD8" s="51">
        <v>29748</v>
      </c>
      <c r="AE8" s="51">
        <v>30249</v>
      </c>
      <c r="AF8" s="42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</row>
    <row r="9" spans="1:73" x14ac:dyDescent="0.3">
      <c r="A9" s="51" t="s">
        <v>456</v>
      </c>
      <c r="B9" s="51">
        <v>20226</v>
      </c>
      <c r="C9" s="51">
        <v>20173</v>
      </c>
      <c r="D9" s="51">
        <v>20229</v>
      </c>
      <c r="E9" s="51">
        <v>20026</v>
      </c>
      <c r="F9" s="51">
        <v>20039</v>
      </c>
      <c r="G9" s="51">
        <v>20339</v>
      </c>
      <c r="H9" s="51">
        <v>20124</v>
      </c>
      <c r="I9" s="51">
        <v>20074</v>
      </c>
      <c r="J9" s="51">
        <v>20101</v>
      </c>
      <c r="K9" s="51">
        <v>20367</v>
      </c>
      <c r="L9" s="51">
        <v>20446</v>
      </c>
      <c r="M9" s="51">
        <v>20344</v>
      </c>
      <c r="N9" s="51">
        <v>20419</v>
      </c>
      <c r="O9" s="51">
        <v>20307</v>
      </c>
      <c r="P9" s="51">
        <v>20549</v>
      </c>
      <c r="Q9" s="51">
        <v>20397</v>
      </c>
      <c r="R9" s="51">
        <v>20366</v>
      </c>
      <c r="S9" s="51">
        <v>20656</v>
      </c>
      <c r="T9" s="51">
        <v>20413</v>
      </c>
      <c r="U9" s="51">
        <v>20349</v>
      </c>
      <c r="V9" s="51">
        <v>20309</v>
      </c>
      <c r="W9" s="51">
        <v>20499</v>
      </c>
      <c r="X9" s="51">
        <v>20583</v>
      </c>
      <c r="Y9" s="51">
        <v>20478</v>
      </c>
      <c r="Z9" s="51">
        <v>20475</v>
      </c>
      <c r="AA9" s="51">
        <v>20410</v>
      </c>
      <c r="AB9" s="51">
        <v>20578</v>
      </c>
      <c r="AC9" s="51">
        <v>20627</v>
      </c>
      <c r="AD9" s="51">
        <v>20518</v>
      </c>
      <c r="AE9" s="51">
        <v>20718</v>
      </c>
      <c r="AF9" s="42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</row>
    <row r="10" spans="1:73" x14ac:dyDescent="0.3">
      <c r="A10" s="51" t="s">
        <v>123</v>
      </c>
      <c r="B10" s="51">
        <v>18119</v>
      </c>
      <c r="C10" s="51">
        <v>17960</v>
      </c>
      <c r="D10" s="51">
        <v>18156</v>
      </c>
      <c r="E10" s="51">
        <v>18152</v>
      </c>
      <c r="F10" s="51">
        <v>18340</v>
      </c>
      <c r="G10" s="51">
        <v>18846</v>
      </c>
      <c r="H10" s="51">
        <v>18322</v>
      </c>
      <c r="I10" s="51">
        <v>18920</v>
      </c>
      <c r="J10" s="51">
        <v>17987</v>
      </c>
      <c r="K10" s="51">
        <v>18048</v>
      </c>
      <c r="L10" s="51">
        <v>18017</v>
      </c>
      <c r="M10" s="51">
        <v>18262</v>
      </c>
      <c r="N10" s="51">
        <v>18410</v>
      </c>
      <c r="O10" s="51">
        <v>18290</v>
      </c>
      <c r="P10" s="51">
        <v>18481</v>
      </c>
      <c r="Q10" s="51">
        <v>18143</v>
      </c>
      <c r="R10" s="51">
        <v>18238</v>
      </c>
      <c r="S10" s="51">
        <v>18618</v>
      </c>
      <c r="T10" s="51">
        <v>18179</v>
      </c>
      <c r="U10" s="51">
        <v>18201</v>
      </c>
      <c r="V10" s="51">
        <v>17872</v>
      </c>
      <c r="W10" s="51">
        <v>17884</v>
      </c>
      <c r="X10" s="51">
        <v>17953</v>
      </c>
      <c r="Y10" s="51">
        <v>18188</v>
      </c>
      <c r="Z10" s="51">
        <v>18285</v>
      </c>
      <c r="AA10" s="51">
        <v>18123</v>
      </c>
      <c r="AB10" s="51">
        <v>18157</v>
      </c>
      <c r="AC10" s="51">
        <v>18107</v>
      </c>
      <c r="AD10" s="51">
        <v>18138</v>
      </c>
      <c r="AE10" s="51">
        <v>18407</v>
      </c>
      <c r="AF10" s="42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</row>
    <row r="11" spans="1:73" x14ac:dyDescent="0.3">
      <c r="A11" s="51" t="s">
        <v>114</v>
      </c>
      <c r="B11" s="51">
        <v>23039</v>
      </c>
      <c r="C11" s="51">
        <v>23215</v>
      </c>
      <c r="D11" s="51">
        <v>23258</v>
      </c>
      <c r="E11" s="51">
        <v>23441</v>
      </c>
      <c r="F11" s="51">
        <v>23484</v>
      </c>
      <c r="G11" s="51">
        <v>23417</v>
      </c>
      <c r="H11" s="51">
        <v>23275</v>
      </c>
      <c r="I11" s="51">
        <v>23140</v>
      </c>
      <c r="J11" s="51">
        <v>23365</v>
      </c>
      <c r="K11" s="51">
        <v>23409</v>
      </c>
      <c r="L11" s="51">
        <v>23424</v>
      </c>
      <c r="M11" s="51">
        <v>23458</v>
      </c>
      <c r="N11" s="51">
        <v>23280</v>
      </c>
      <c r="O11" s="51">
        <v>23397</v>
      </c>
      <c r="P11" s="51">
        <v>23766</v>
      </c>
      <c r="Q11" s="51">
        <v>23682</v>
      </c>
      <c r="R11" s="51">
        <v>23389</v>
      </c>
      <c r="S11" s="51">
        <v>23497</v>
      </c>
      <c r="T11" s="51">
        <v>23495</v>
      </c>
      <c r="U11" s="51">
        <v>23292</v>
      </c>
      <c r="V11" s="51">
        <v>23583</v>
      </c>
      <c r="W11" s="51">
        <v>23581</v>
      </c>
      <c r="X11" s="51">
        <v>23643</v>
      </c>
      <c r="Y11" s="51">
        <v>23568</v>
      </c>
      <c r="Z11" s="51">
        <v>23649</v>
      </c>
      <c r="AA11" s="51">
        <v>23717</v>
      </c>
      <c r="AB11" s="51">
        <v>23880</v>
      </c>
      <c r="AC11" s="51">
        <v>23935</v>
      </c>
      <c r="AD11" s="51">
        <v>23739</v>
      </c>
      <c r="AE11" s="51">
        <v>23772</v>
      </c>
      <c r="AF11" s="42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</row>
    <row r="12" spans="1:73" x14ac:dyDescent="0.3">
      <c r="A12" s="51" t="s">
        <v>457</v>
      </c>
      <c r="B12" s="51">
        <v>23039</v>
      </c>
      <c r="C12" s="51">
        <v>23215</v>
      </c>
      <c r="D12" s="51">
        <v>23258</v>
      </c>
      <c r="E12" s="51">
        <v>23441</v>
      </c>
      <c r="F12" s="51">
        <v>23484</v>
      </c>
      <c r="G12" s="51">
        <v>23417</v>
      </c>
      <c r="H12" s="51">
        <v>23275</v>
      </c>
      <c r="I12" s="51">
        <v>23140</v>
      </c>
      <c r="J12" s="51">
        <v>23365</v>
      </c>
      <c r="K12" s="51">
        <v>23409</v>
      </c>
      <c r="L12" s="51">
        <v>23424</v>
      </c>
      <c r="M12" s="51">
        <v>23458</v>
      </c>
      <c r="N12" s="51">
        <v>23280</v>
      </c>
      <c r="O12" s="51">
        <v>23397</v>
      </c>
      <c r="P12" s="51">
        <v>23766</v>
      </c>
      <c r="Q12" s="51">
        <v>23682</v>
      </c>
      <c r="R12" s="51">
        <v>23389</v>
      </c>
      <c r="S12" s="51">
        <v>23497</v>
      </c>
      <c r="T12" s="51">
        <v>23495</v>
      </c>
      <c r="U12" s="51">
        <v>23292</v>
      </c>
      <c r="V12" s="51">
        <v>23583</v>
      </c>
      <c r="W12" s="51">
        <v>23581</v>
      </c>
      <c r="X12" s="51">
        <v>23643</v>
      </c>
      <c r="Y12" s="51">
        <v>23568</v>
      </c>
      <c r="Z12" s="51">
        <v>23649</v>
      </c>
      <c r="AA12" s="51">
        <v>23717</v>
      </c>
      <c r="AB12" s="51">
        <v>23880</v>
      </c>
      <c r="AC12" s="51">
        <v>23935</v>
      </c>
      <c r="AD12" s="51">
        <v>23739</v>
      </c>
      <c r="AE12" s="51">
        <v>23772</v>
      </c>
      <c r="AF12" s="42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</row>
    <row r="13" spans="1:73" x14ac:dyDescent="0.3">
      <c r="A13" s="51" t="s">
        <v>151</v>
      </c>
      <c r="B13" s="51">
        <v>21532</v>
      </c>
      <c r="C13" s="51">
        <v>21581</v>
      </c>
      <c r="D13" s="51">
        <v>21680</v>
      </c>
      <c r="E13" s="51">
        <v>21451</v>
      </c>
      <c r="F13" s="51">
        <v>21372</v>
      </c>
      <c r="G13" s="51">
        <v>21322</v>
      </c>
      <c r="H13" s="51">
        <v>21337</v>
      </c>
      <c r="I13" s="51">
        <v>21228</v>
      </c>
      <c r="J13" s="51">
        <v>21228</v>
      </c>
      <c r="K13" s="51">
        <v>21428</v>
      </c>
      <c r="L13" s="51">
        <v>21460</v>
      </c>
      <c r="M13" s="51">
        <v>21508</v>
      </c>
      <c r="N13" s="51">
        <v>21573</v>
      </c>
      <c r="O13" s="51">
        <v>21687</v>
      </c>
      <c r="P13" s="51">
        <v>21785</v>
      </c>
      <c r="Q13" s="51">
        <v>21602</v>
      </c>
      <c r="R13" s="51">
        <v>21438</v>
      </c>
      <c r="S13" s="51">
        <v>21416</v>
      </c>
      <c r="T13" s="51">
        <v>21518</v>
      </c>
      <c r="U13" s="51">
        <v>21428</v>
      </c>
      <c r="V13" s="51">
        <v>21359</v>
      </c>
      <c r="W13" s="51">
        <v>21479</v>
      </c>
      <c r="X13" s="51">
        <v>21491</v>
      </c>
      <c r="Y13" s="51">
        <v>21696</v>
      </c>
      <c r="Z13" s="51">
        <v>21807</v>
      </c>
      <c r="AA13" s="51">
        <v>21799</v>
      </c>
      <c r="AB13" s="51">
        <v>21840</v>
      </c>
      <c r="AC13" s="51">
        <v>21864</v>
      </c>
      <c r="AD13" s="51">
        <v>21695</v>
      </c>
      <c r="AE13" s="51">
        <v>21733</v>
      </c>
      <c r="AF13" s="42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</row>
    <row r="14" spans="1:73" x14ac:dyDescent="0.3">
      <c r="A14" s="51" t="s">
        <v>141</v>
      </c>
      <c r="B14" s="51">
        <v>2692</v>
      </c>
      <c r="C14" s="51">
        <v>2576</v>
      </c>
      <c r="D14" s="51">
        <v>2681</v>
      </c>
      <c r="E14" s="51">
        <v>2585</v>
      </c>
      <c r="F14" s="51">
        <v>2633</v>
      </c>
      <c r="G14" s="51">
        <v>2766</v>
      </c>
      <c r="H14" s="51">
        <v>2723</v>
      </c>
      <c r="I14" s="51">
        <v>2652</v>
      </c>
      <c r="J14" s="51">
        <v>2606</v>
      </c>
      <c r="K14" s="51">
        <v>2733</v>
      </c>
      <c r="L14" s="51">
        <v>2645</v>
      </c>
      <c r="M14" s="51">
        <v>2644</v>
      </c>
      <c r="N14" s="51">
        <v>2772</v>
      </c>
      <c r="O14" s="51">
        <v>2654</v>
      </c>
      <c r="P14" s="51">
        <v>2753</v>
      </c>
      <c r="Q14" s="51">
        <v>2702</v>
      </c>
      <c r="R14" s="51">
        <v>2723</v>
      </c>
      <c r="S14" s="51">
        <v>2799</v>
      </c>
      <c r="T14" s="51">
        <v>2759</v>
      </c>
      <c r="U14" s="51">
        <v>2694</v>
      </c>
      <c r="V14" s="51">
        <v>2637</v>
      </c>
      <c r="W14" s="51">
        <v>2732</v>
      </c>
      <c r="X14" s="51">
        <v>2709</v>
      </c>
      <c r="Y14" s="51">
        <v>2681</v>
      </c>
      <c r="Z14" s="51">
        <v>2761</v>
      </c>
      <c r="AA14" s="51">
        <v>2637</v>
      </c>
      <c r="AB14" s="51">
        <v>2671</v>
      </c>
      <c r="AC14" s="51">
        <v>2680</v>
      </c>
      <c r="AD14" s="51">
        <v>2712</v>
      </c>
      <c r="AE14" s="51">
        <v>2737</v>
      </c>
      <c r="AF14" s="42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</row>
    <row r="15" spans="1:73" x14ac:dyDescent="0.3">
      <c r="A15" s="51" t="s">
        <v>458</v>
      </c>
      <c r="B15" s="51">
        <v>34350</v>
      </c>
      <c r="C15" s="51">
        <v>34491</v>
      </c>
      <c r="D15" s="51">
        <v>34446</v>
      </c>
      <c r="E15" s="51">
        <v>34642</v>
      </c>
      <c r="F15" s="51">
        <v>35021</v>
      </c>
      <c r="G15" s="51">
        <v>35004</v>
      </c>
      <c r="H15" s="51">
        <v>35305</v>
      </c>
      <c r="I15" s="51">
        <v>35025</v>
      </c>
      <c r="J15" s="51">
        <v>34754</v>
      </c>
      <c r="K15" s="51">
        <v>34669</v>
      </c>
      <c r="L15" s="51">
        <v>34674</v>
      </c>
      <c r="M15" s="51">
        <v>34606</v>
      </c>
      <c r="N15" s="51">
        <v>34548</v>
      </c>
      <c r="O15" s="51">
        <v>34858</v>
      </c>
      <c r="P15" s="51">
        <v>34877</v>
      </c>
      <c r="Q15" s="51">
        <v>34948</v>
      </c>
      <c r="R15" s="51">
        <v>35100</v>
      </c>
      <c r="S15" s="51">
        <v>35355</v>
      </c>
      <c r="T15" s="51">
        <v>35737</v>
      </c>
      <c r="U15" s="51">
        <v>35571</v>
      </c>
      <c r="V15" s="51">
        <v>35341</v>
      </c>
      <c r="W15" s="51">
        <v>35104</v>
      </c>
      <c r="X15" s="51">
        <v>35056</v>
      </c>
      <c r="Y15" s="51">
        <v>34934</v>
      </c>
      <c r="Z15" s="51">
        <v>34856</v>
      </c>
      <c r="AA15" s="51">
        <v>35144</v>
      </c>
      <c r="AB15" s="51">
        <v>35344</v>
      </c>
      <c r="AC15" s="51">
        <v>35463</v>
      </c>
      <c r="AD15" s="51">
        <v>35682</v>
      </c>
      <c r="AE15" s="51">
        <v>36248</v>
      </c>
      <c r="AF15" s="42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</row>
    <row r="16" spans="1:73" x14ac:dyDescent="0.3">
      <c r="A16" s="51" t="s">
        <v>459</v>
      </c>
      <c r="B16" s="51">
        <v>45361</v>
      </c>
      <c r="C16" s="51">
        <v>45565</v>
      </c>
      <c r="D16" s="51">
        <v>45469</v>
      </c>
      <c r="E16" s="51">
        <v>45800</v>
      </c>
      <c r="F16" s="51">
        <v>46261</v>
      </c>
      <c r="G16" s="51">
        <v>46272</v>
      </c>
      <c r="H16" s="51">
        <v>46579</v>
      </c>
      <c r="I16" s="51">
        <v>46199</v>
      </c>
      <c r="J16" s="51">
        <v>45772</v>
      </c>
      <c r="K16" s="51">
        <v>45560</v>
      </c>
      <c r="L16" s="51">
        <v>45654</v>
      </c>
      <c r="M16" s="51">
        <v>45602</v>
      </c>
      <c r="N16" s="51">
        <v>45554</v>
      </c>
      <c r="O16" s="51">
        <v>46058</v>
      </c>
      <c r="P16" s="51">
        <v>46012</v>
      </c>
      <c r="Q16" s="51">
        <v>46162</v>
      </c>
      <c r="R16" s="51">
        <v>46373</v>
      </c>
      <c r="S16" s="51">
        <v>46704</v>
      </c>
      <c r="T16" s="51">
        <v>47197</v>
      </c>
      <c r="U16" s="51">
        <v>46955</v>
      </c>
      <c r="V16" s="51">
        <v>46622</v>
      </c>
      <c r="W16" s="51">
        <v>46342</v>
      </c>
      <c r="X16" s="51">
        <v>46262</v>
      </c>
      <c r="Y16" s="51">
        <v>46108</v>
      </c>
      <c r="Z16" s="51">
        <v>45929</v>
      </c>
      <c r="AA16" s="51">
        <v>46299</v>
      </c>
      <c r="AB16" s="51">
        <v>46538</v>
      </c>
      <c r="AC16" s="51">
        <v>46770</v>
      </c>
      <c r="AD16" s="51">
        <v>47127</v>
      </c>
      <c r="AE16" s="51">
        <v>47848</v>
      </c>
      <c r="AF16" s="42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</row>
    <row r="17" spans="1:73" x14ac:dyDescent="0.3">
      <c r="A17" s="51" t="s">
        <v>164</v>
      </c>
      <c r="B17" s="51">
        <v>38507</v>
      </c>
      <c r="C17" s="51">
        <v>38898</v>
      </c>
      <c r="D17" s="51">
        <v>38923</v>
      </c>
      <c r="E17" s="51">
        <v>39498</v>
      </c>
      <c r="F17" s="51">
        <v>39131</v>
      </c>
      <c r="G17" s="51">
        <v>38442</v>
      </c>
      <c r="H17" s="51">
        <v>38068</v>
      </c>
      <c r="I17" s="51">
        <v>38076</v>
      </c>
      <c r="J17" s="51">
        <v>39145</v>
      </c>
      <c r="K17" s="51">
        <v>40469</v>
      </c>
      <c r="L17" s="51">
        <v>40118</v>
      </c>
      <c r="M17" s="51">
        <v>39671</v>
      </c>
      <c r="N17" s="51">
        <v>39881</v>
      </c>
      <c r="O17" s="51">
        <v>40333</v>
      </c>
      <c r="P17" s="51">
        <v>40391</v>
      </c>
      <c r="Q17" s="51">
        <v>39953</v>
      </c>
      <c r="R17" s="51">
        <v>39403</v>
      </c>
      <c r="S17" s="51">
        <v>38805</v>
      </c>
      <c r="T17" s="51">
        <v>38248</v>
      </c>
      <c r="U17" s="51">
        <v>38072</v>
      </c>
      <c r="V17" s="51">
        <v>39160</v>
      </c>
      <c r="W17" s="51">
        <v>40140</v>
      </c>
      <c r="X17" s="51">
        <v>39802</v>
      </c>
      <c r="Y17" s="51">
        <v>39461</v>
      </c>
      <c r="Z17" s="51">
        <v>39558</v>
      </c>
      <c r="AA17" s="51">
        <v>40027</v>
      </c>
      <c r="AB17" s="51">
        <v>39962</v>
      </c>
      <c r="AC17" s="51">
        <v>39891</v>
      </c>
      <c r="AD17" s="51">
        <v>39465</v>
      </c>
      <c r="AE17" s="51">
        <v>39223</v>
      </c>
      <c r="AF17" s="42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</row>
    <row r="18" spans="1:73" x14ac:dyDescent="0.3">
      <c r="A18" s="51" t="s">
        <v>460</v>
      </c>
      <c r="B18" s="51">
        <v>44143</v>
      </c>
      <c r="C18" s="51">
        <v>43906</v>
      </c>
      <c r="D18" s="51">
        <v>43927</v>
      </c>
      <c r="E18" s="51">
        <v>44836</v>
      </c>
      <c r="F18" s="51">
        <v>45975</v>
      </c>
      <c r="G18" s="51">
        <v>47043</v>
      </c>
      <c r="H18" s="51">
        <v>46910</v>
      </c>
      <c r="I18" s="51">
        <v>46639</v>
      </c>
      <c r="J18" s="51">
        <v>45577</v>
      </c>
      <c r="K18" s="51">
        <v>44641</v>
      </c>
      <c r="L18" s="51">
        <v>44266</v>
      </c>
      <c r="M18" s="51">
        <v>44416</v>
      </c>
      <c r="N18" s="51">
        <v>44332</v>
      </c>
      <c r="O18" s="51">
        <v>44480</v>
      </c>
      <c r="P18" s="51">
        <v>44674</v>
      </c>
      <c r="Q18" s="51">
        <v>45111</v>
      </c>
      <c r="R18" s="51">
        <v>46232</v>
      </c>
      <c r="S18" s="51">
        <v>48071</v>
      </c>
      <c r="T18" s="51">
        <v>48120</v>
      </c>
      <c r="U18" s="51">
        <v>47884</v>
      </c>
      <c r="V18" s="51">
        <v>46754</v>
      </c>
      <c r="W18" s="51">
        <v>45643</v>
      </c>
      <c r="X18" s="51">
        <v>45067</v>
      </c>
      <c r="Y18" s="51">
        <v>45213</v>
      </c>
      <c r="Z18" s="51">
        <v>45285</v>
      </c>
      <c r="AA18" s="51">
        <v>45008</v>
      </c>
      <c r="AB18" s="51">
        <v>44936</v>
      </c>
      <c r="AC18" s="51">
        <v>45489</v>
      </c>
      <c r="AD18" s="51">
        <v>46592</v>
      </c>
      <c r="AE18" s="51">
        <v>48182</v>
      </c>
      <c r="AF18" s="42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</row>
    <row r="19" spans="1:73" x14ac:dyDescent="0.3">
      <c r="A19" s="51" t="s">
        <v>461</v>
      </c>
      <c r="B19" s="51">
        <v>14857</v>
      </c>
      <c r="C19" s="51">
        <v>14934</v>
      </c>
      <c r="D19" s="51">
        <v>14904</v>
      </c>
      <c r="E19" s="51">
        <v>15015</v>
      </c>
      <c r="F19" s="51">
        <v>15158</v>
      </c>
      <c r="G19" s="51">
        <v>15160</v>
      </c>
      <c r="H19" s="51">
        <v>15286</v>
      </c>
      <c r="I19" s="51">
        <v>15178</v>
      </c>
      <c r="J19" s="51">
        <v>15026</v>
      </c>
      <c r="K19" s="51">
        <v>14976</v>
      </c>
      <c r="L19" s="51">
        <v>15011</v>
      </c>
      <c r="M19" s="51">
        <v>15004</v>
      </c>
      <c r="N19" s="51">
        <v>14946</v>
      </c>
      <c r="O19" s="51">
        <v>15073</v>
      </c>
      <c r="P19" s="51">
        <v>15041</v>
      </c>
      <c r="Q19" s="51">
        <v>15071</v>
      </c>
      <c r="R19" s="51">
        <v>15111</v>
      </c>
      <c r="S19" s="51">
        <v>15250</v>
      </c>
      <c r="T19" s="51">
        <v>15429</v>
      </c>
      <c r="U19" s="51">
        <v>15372</v>
      </c>
      <c r="V19" s="51">
        <v>15277</v>
      </c>
      <c r="W19" s="51">
        <v>15183</v>
      </c>
      <c r="X19" s="51">
        <v>15135</v>
      </c>
      <c r="Y19" s="51">
        <v>15098</v>
      </c>
      <c r="Z19" s="51">
        <v>15061</v>
      </c>
      <c r="AA19" s="51">
        <v>15187</v>
      </c>
      <c r="AB19" s="51">
        <v>15272</v>
      </c>
      <c r="AC19" s="51">
        <v>15338</v>
      </c>
      <c r="AD19" s="51">
        <v>15438</v>
      </c>
      <c r="AE19" s="51">
        <v>15692</v>
      </c>
      <c r="AF19" s="42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</row>
    <row r="20" spans="1:73" x14ac:dyDescent="0.3">
      <c r="A20" s="51" t="s">
        <v>462</v>
      </c>
      <c r="B20" s="51">
        <v>40630</v>
      </c>
      <c r="C20" s="51">
        <v>40804</v>
      </c>
      <c r="D20" s="51">
        <v>40705</v>
      </c>
      <c r="E20" s="51">
        <v>41037</v>
      </c>
      <c r="F20" s="51">
        <v>41456</v>
      </c>
      <c r="G20" s="51">
        <v>41418</v>
      </c>
      <c r="H20" s="51">
        <v>41762</v>
      </c>
      <c r="I20" s="51">
        <v>41507</v>
      </c>
      <c r="J20" s="51">
        <v>41131</v>
      </c>
      <c r="K20" s="51">
        <v>40919</v>
      </c>
      <c r="L20" s="51">
        <v>41003</v>
      </c>
      <c r="M20" s="51">
        <v>40970</v>
      </c>
      <c r="N20" s="51">
        <v>40839</v>
      </c>
      <c r="O20" s="51">
        <v>41212</v>
      </c>
      <c r="P20" s="51">
        <v>41145</v>
      </c>
      <c r="Q20" s="51">
        <v>41314</v>
      </c>
      <c r="R20" s="51">
        <v>41516</v>
      </c>
      <c r="S20" s="51">
        <v>41850</v>
      </c>
      <c r="T20" s="51">
        <v>42271</v>
      </c>
      <c r="U20" s="51">
        <v>42145</v>
      </c>
      <c r="V20" s="51">
        <v>41915</v>
      </c>
      <c r="W20" s="51">
        <v>41603</v>
      </c>
      <c r="X20" s="51">
        <v>41514</v>
      </c>
      <c r="Y20" s="51">
        <v>41387</v>
      </c>
      <c r="Z20" s="51">
        <v>41217</v>
      </c>
      <c r="AA20" s="51">
        <v>41516</v>
      </c>
      <c r="AB20" s="51">
        <v>41702</v>
      </c>
      <c r="AC20" s="51">
        <v>41929</v>
      </c>
      <c r="AD20" s="51">
        <v>42193</v>
      </c>
      <c r="AE20" s="51">
        <v>42877</v>
      </c>
      <c r="AF20" s="42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</row>
    <row r="21" spans="1:73" x14ac:dyDescent="0.3">
      <c r="A21" s="51" t="s">
        <v>165</v>
      </c>
      <c r="B21" s="51">
        <v>14515</v>
      </c>
      <c r="C21" s="51">
        <v>14312</v>
      </c>
      <c r="D21" s="51">
        <v>14586</v>
      </c>
      <c r="E21" s="51">
        <v>14415</v>
      </c>
      <c r="F21" s="51">
        <v>14421</v>
      </c>
      <c r="G21" s="51">
        <v>14849</v>
      </c>
      <c r="H21" s="51">
        <v>14603</v>
      </c>
      <c r="I21" s="51">
        <v>14500</v>
      </c>
      <c r="J21" s="51">
        <v>14369</v>
      </c>
      <c r="K21" s="51">
        <v>14671</v>
      </c>
      <c r="L21" s="51">
        <v>14457</v>
      </c>
      <c r="M21" s="51">
        <v>14428</v>
      </c>
      <c r="N21" s="51">
        <v>14570</v>
      </c>
      <c r="O21" s="51">
        <v>14281</v>
      </c>
      <c r="P21" s="51">
        <v>14466</v>
      </c>
      <c r="Q21" s="51">
        <v>14876</v>
      </c>
      <c r="R21" s="51">
        <v>14767</v>
      </c>
      <c r="S21" s="51">
        <v>15192</v>
      </c>
      <c r="T21" s="51">
        <v>14848</v>
      </c>
      <c r="U21" s="51">
        <v>14914</v>
      </c>
      <c r="V21" s="51">
        <v>14684</v>
      </c>
      <c r="W21" s="51">
        <v>14901</v>
      </c>
      <c r="X21" s="51">
        <v>14850</v>
      </c>
      <c r="Y21" s="51">
        <v>14709</v>
      </c>
      <c r="Z21" s="51">
        <v>14918</v>
      </c>
      <c r="AA21" s="51">
        <v>14644</v>
      </c>
      <c r="AB21" s="51">
        <v>14745</v>
      </c>
      <c r="AC21" s="51">
        <v>14817</v>
      </c>
      <c r="AD21" s="51">
        <v>14696</v>
      </c>
      <c r="AE21" s="51">
        <v>14879</v>
      </c>
      <c r="AF21" s="42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</row>
    <row r="22" spans="1:73" x14ac:dyDescent="0.3">
      <c r="A22" s="51" t="s">
        <v>463</v>
      </c>
      <c r="B22" s="51">
        <v>34614</v>
      </c>
      <c r="C22" s="51">
        <v>34771</v>
      </c>
      <c r="D22" s="51">
        <v>34678</v>
      </c>
      <c r="E22" s="51">
        <v>34965</v>
      </c>
      <c r="F22" s="51">
        <v>35367</v>
      </c>
      <c r="G22" s="51">
        <v>35290</v>
      </c>
      <c r="H22" s="51">
        <v>35563</v>
      </c>
      <c r="I22" s="51">
        <v>35288</v>
      </c>
      <c r="J22" s="51">
        <v>35034</v>
      </c>
      <c r="K22" s="51">
        <v>34947</v>
      </c>
      <c r="L22" s="51">
        <v>34999</v>
      </c>
      <c r="M22" s="51">
        <v>34940</v>
      </c>
      <c r="N22" s="51">
        <v>34851</v>
      </c>
      <c r="O22" s="51">
        <v>35176</v>
      </c>
      <c r="P22" s="51">
        <v>35163</v>
      </c>
      <c r="Q22" s="51">
        <v>35254</v>
      </c>
      <c r="R22" s="51">
        <v>35403</v>
      </c>
      <c r="S22" s="51">
        <v>35646</v>
      </c>
      <c r="T22" s="51">
        <v>35971</v>
      </c>
      <c r="U22" s="51">
        <v>35813</v>
      </c>
      <c r="V22" s="51">
        <v>35626</v>
      </c>
      <c r="W22" s="51">
        <v>35440</v>
      </c>
      <c r="X22" s="51">
        <v>35350</v>
      </c>
      <c r="Y22" s="51">
        <v>35230</v>
      </c>
      <c r="Z22" s="51">
        <v>35084</v>
      </c>
      <c r="AA22" s="51">
        <v>35371</v>
      </c>
      <c r="AB22" s="51">
        <v>35548</v>
      </c>
      <c r="AC22" s="51">
        <v>35753</v>
      </c>
      <c r="AD22" s="51">
        <v>35957</v>
      </c>
      <c r="AE22" s="51">
        <v>36472</v>
      </c>
      <c r="AF22" s="42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</row>
    <row r="23" spans="1:73" x14ac:dyDescent="0.3">
      <c r="A23" s="51" t="s">
        <v>118</v>
      </c>
      <c r="B23" s="51">
        <v>17389</v>
      </c>
      <c r="C23" s="51">
        <v>17525</v>
      </c>
      <c r="D23" s="51">
        <v>17519</v>
      </c>
      <c r="E23" s="51">
        <v>17510</v>
      </c>
      <c r="F23" s="51">
        <v>17522</v>
      </c>
      <c r="G23" s="51">
        <v>17531</v>
      </c>
      <c r="H23" s="51">
        <v>17567</v>
      </c>
      <c r="I23" s="51">
        <v>17317</v>
      </c>
      <c r="J23" s="51">
        <v>17359</v>
      </c>
      <c r="K23" s="51">
        <v>17336</v>
      </c>
      <c r="L23" s="51">
        <v>17352</v>
      </c>
      <c r="M23" s="51">
        <v>17351</v>
      </c>
      <c r="N23" s="51">
        <v>17435</v>
      </c>
      <c r="O23" s="51">
        <v>17627</v>
      </c>
      <c r="P23" s="51">
        <v>17644</v>
      </c>
      <c r="Q23" s="51">
        <v>17479</v>
      </c>
      <c r="R23" s="51">
        <v>17368</v>
      </c>
      <c r="S23" s="51">
        <v>17339</v>
      </c>
      <c r="T23" s="51">
        <v>17408</v>
      </c>
      <c r="U23" s="51">
        <v>17265</v>
      </c>
      <c r="V23" s="51">
        <v>17322</v>
      </c>
      <c r="W23" s="51">
        <v>17322</v>
      </c>
      <c r="X23" s="51">
        <v>17364</v>
      </c>
      <c r="Y23" s="51">
        <v>17334</v>
      </c>
      <c r="Z23" s="51">
        <v>17518</v>
      </c>
      <c r="AA23" s="51">
        <v>17593</v>
      </c>
      <c r="AB23" s="51">
        <v>17632</v>
      </c>
      <c r="AC23" s="51">
        <v>17446</v>
      </c>
      <c r="AD23" s="51">
        <v>17362</v>
      </c>
      <c r="AE23" s="51">
        <v>17561</v>
      </c>
      <c r="AF23" s="42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</row>
    <row r="24" spans="1:73" x14ac:dyDescent="0.3">
      <c r="A24" s="51" t="s">
        <v>185</v>
      </c>
      <c r="B24" s="51">
        <v>54352</v>
      </c>
      <c r="C24" s="51">
        <v>54422</v>
      </c>
      <c r="D24" s="51">
        <v>54451</v>
      </c>
      <c r="E24" s="51">
        <v>54591</v>
      </c>
      <c r="F24" s="51">
        <v>55001</v>
      </c>
      <c r="G24" s="51">
        <v>55156</v>
      </c>
      <c r="H24" s="51">
        <v>55470</v>
      </c>
      <c r="I24" s="51">
        <v>55012</v>
      </c>
      <c r="J24" s="51">
        <v>54559</v>
      </c>
      <c r="K24" s="51">
        <v>54685</v>
      </c>
      <c r="L24" s="51">
        <v>54651</v>
      </c>
      <c r="M24" s="51">
        <v>54742</v>
      </c>
      <c r="N24" s="51">
        <v>54722</v>
      </c>
      <c r="O24" s="51">
        <v>55029</v>
      </c>
      <c r="P24" s="51">
        <v>55109</v>
      </c>
      <c r="Q24" s="51">
        <v>55173</v>
      </c>
      <c r="R24" s="51">
        <v>55268</v>
      </c>
      <c r="S24" s="51">
        <v>55657</v>
      </c>
      <c r="T24" s="51">
        <v>56118</v>
      </c>
      <c r="U24" s="51">
        <v>55888</v>
      </c>
      <c r="V24" s="51">
        <v>55559</v>
      </c>
      <c r="W24" s="51">
        <v>55489</v>
      </c>
      <c r="X24" s="51">
        <v>55383</v>
      </c>
      <c r="Y24" s="51">
        <v>55257</v>
      </c>
      <c r="Z24" s="51">
        <v>55170</v>
      </c>
      <c r="AA24" s="51">
        <v>55445</v>
      </c>
      <c r="AB24" s="51">
        <v>55711</v>
      </c>
      <c r="AC24" s="51">
        <v>55897</v>
      </c>
      <c r="AD24" s="51">
        <v>56139</v>
      </c>
      <c r="AE24" s="51">
        <v>56919</v>
      </c>
      <c r="AF24" s="42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</row>
    <row r="25" spans="1:73" x14ac:dyDescent="0.3">
      <c r="A25" s="51" t="s">
        <v>132</v>
      </c>
      <c r="B25" s="51">
        <v>13459</v>
      </c>
      <c r="C25" s="51">
        <v>13397</v>
      </c>
      <c r="D25" s="51">
        <v>13504</v>
      </c>
      <c r="E25" s="51">
        <v>13700</v>
      </c>
      <c r="F25" s="51">
        <v>14165</v>
      </c>
      <c r="G25" s="51">
        <v>14661</v>
      </c>
      <c r="H25" s="51">
        <v>14748</v>
      </c>
      <c r="I25" s="51">
        <v>14535</v>
      </c>
      <c r="J25" s="51">
        <v>14062</v>
      </c>
      <c r="K25" s="51">
        <v>13756</v>
      </c>
      <c r="L25" s="51">
        <v>13513</v>
      </c>
      <c r="M25" s="51">
        <v>13638</v>
      </c>
      <c r="N25" s="51">
        <v>13679</v>
      </c>
      <c r="O25" s="51">
        <v>13699</v>
      </c>
      <c r="P25" s="51">
        <v>13773</v>
      </c>
      <c r="Q25" s="51">
        <v>13883</v>
      </c>
      <c r="R25" s="51">
        <v>14343</v>
      </c>
      <c r="S25" s="51">
        <v>15106</v>
      </c>
      <c r="T25" s="51">
        <v>15199</v>
      </c>
      <c r="U25" s="51">
        <v>15034</v>
      </c>
      <c r="V25" s="51">
        <v>14745</v>
      </c>
      <c r="W25" s="51">
        <v>14337</v>
      </c>
      <c r="X25" s="51">
        <v>14082</v>
      </c>
      <c r="Y25" s="51">
        <v>14074</v>
      </c>
      <c r="Z25" s="51">
        <v>14128</v>
      </c>
      <c r="AA25" s="51">
        <v>14003</v>
      </c>
      <c r="AB25" s="51">
        <v>13953</v>
      </c>
      <c r="AC25" s="51">
        <v>14129</v>
      </c>
      <c r="AD25" s="51">
        <v>14633</v>
      </c>
      <c r="AE25" s="51">
        <v>15296</v>
      </c>
      <c r="AF25" s="42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</row>
    <row r="26" spans="1:73" x14ac:dyDescent="0.3">
      <c r="A26" s="51" t="s">
        <v>464</v>
      </c>
      <c r="B26" s="51">
        <v>13606</v>
      </c>
      <c r="C26" s="51">
        <v>13627</v>
      </c>
      <c r="D26" s="51">
        <v>13639</v>
      </c>
      <c r="E26" s="51">
        <v>13715</v>
      </c>
      <c r="F26" s="51">
        <v>13872</v>
      </c>
      <c r="G26" s="51">
        <v>13919</v>
      </c>
      <c r="H26" s="51">
        <v>13999</v>
      </c>
      <c r="I26" s="51">
        <v>13867</v>
      </c>
      <c r="J26" s="51">
        <v>13779</v>
      </c>
      <c r="K26" s="51">
        <v>13823</v>
      </c>
      <c r="L26" s="51">
        <v>13788</v>
      </c>
      <c r="M26" s="51">
        <v>13733</v>
      </c>
      <c r="N26" s="51">
        <v>13686</v>
      </c>
      <c r="O26" s="51">
        <v>13774</v>
      </c>
      <c r="P26" s="51">
        <v>13792</v>
      </c>
      <c r="Q26" s="51">
        <v>13862</v>
      </c>
      <c r="R26" s="51">
        <v>13936</v>
      </c>
      <c r="S26" s="51">
        <v>14033</v>
      </c>
      <c r="T26" s="51">
        <v>14133</v>
      </c>
      <c r="U26" s="51">
        <v>14088</v>
      </c>
      <c r="V26" s="51">
        <v>14037</v>
      </c>
      <c r="W26" s="51">
        <v>14021</v>
      </c>
      <c r="X26" s="51">
        <v>13971</v>
      </c>
      <c r="Y26" s="51">
        <v>13883</v>
      </c>
      <c r="Z26" s="51">
        <v>13821</v>
      </c>
      <c r="AA26" s="51">
        <v>13891</v>
      </c>
      <c r="AB26" s="51">
        <v>13944</v>
      </c>
      <c r="AC26" s="51">
        <v>14054</v>
      </c>
      <c r="AD26" s="51">
        <v>14164</v>
      </c>
      <c r="AE26" s="51">
        <v>14382</v>
      </c>
      <c r="AF26" s="42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</row>
    <row r="27" spans="1:73" x14ac:dyDescent="0.3">
      <c r="A27" s="51" t="s">
        <v>465</v>
      </c>
      <c r="B27" s="51">
        <v>14164</v>
      </c>
      <c r="C27" s="51">
        <v>14192</v>
      </c>
      <c r="D27" s="51">
        <v>14192</v>
      </c>
      <c r="E27" s="51">
        <v>14266</v>
      </c>
      <c r="F27" s="51">
        <v>14386</v>
      </c>
      <c r="G27" s="51">
        <v>14414</v>
      </c>
      <c r="H27" s="51">
        <v>14513</v>
      </c>
      <c r="I27" s="51">
        <v>14383</v>
      </c>
      <c r="J27" s="51">
        <v>14261</v>
      </c>
      <c r="K27" s="51">
        <v>14282</v>
      </c>
      <c r="L27" s="51">
        <v>14279</v>
      </c>
      <c r="M27" s="51">
        <v>14275</v>
      </c>
      <c r="N27" s="51">
        <v>14213</v>
      </c>
      <c r="O27" s="51">
        <v>14303</v>
      </c>
      <c r="P27" s="51">
        <v>14339</v>
      </c>
      <c r="Q27" s="51">
        <v>14383</v>
      </c>
      <c r="R27" s="51">
        <v>14436</v>
      </c>
      <c r="S27" s="51">
        <v>14518</v>
      </c>
      <c r="T27" s="51">
        <v>14659</v>
      </c>
      <c r="U27" s="51">
        <v>14617</v>
      </c>
      <c r="V27" s="51">
        <v>14515</v>
      </c>
      <c r="W27" s="51">
        <v>14491</v>
      </c>
      <c r="X27" s="51">
        <v>14444</v>
      </c>
      <c r="Y27" s="51">
        <v>14403</v>
      </c>
      <c r="Z27" s="51">
        <v>14354</v>
      </c>
      <c r="AA27" s="51">
        <v>14414</v>
      </c>
      <c r="AB27" s="51">
        <v>14508</v>
      </c>
      <c r="AC27" s="51">
        <v>14581</v>
      </c>
      <c r="AD27" s="51">
        <v>14687</v>
      </c>
      <c r="AE27" s="51">
        <v>14849</v>
      </c>
      <c r="AF27" s="42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</row>
    <row r="28" spans="1:73" x14ac:dyDescent="0.3">
      <c r="A28" s="51" t="s">
        <v>142</v>
      </c>
      <c r="B28" s="51">
        <v>7023</v>
      </c>
      <c r="C28" s="51">
        <v>6813</v>
      </c>
      <c r="D28" s="51">
        <v>7068</v>
      </c>
      <c r="E28" s="51">
        <v>6854</v>
      </c>
      <c r="F28" s="51">
        <v>6834</v>
      </c>
      <c r="G28" s="51">
        <v>7027</v>
      </c>
      <c r="H28" s="51">
        <v>6773</v>
      </c>
      <c r="I28" s="51">
        <v>6709</v>
      </c>
      <c r="J28" s="51">
        <v>6709</v>
      </c>
      <c r="K28" s="51">
        <v>6963</v>
      </c>
      <c r="L28" s="51">
        <v>6933</v>
      </c>
      <c r="M28" s="51">
        <v>7008</v>
      </c>
      <c r="N28" s="51">
        <v>7091</v>
      </c>
      <c r="O28" s="51">
        <v>6943</v>
      </c>
      <c r="P28" s="51">
        <v>7045</v>
      </c>
      <c r="Q28" s="51">
        <v>6908</v>
      </c>
      <c r="R28" s="51">
        <v>6898</v>
      </c>
      <c r="S28" s="51">
        <v>7048</v>
      </c>
      <c r="T28" s="51">
        <v>6835</v>
      </c>
      <c r="U28" s="51">
        <v>6761</v>
      </c>
      <c r="V28" s="51">
        <v>6855</v>
      </c>
      <c r="W28" s="51">
        <v>7032</v>
      </c>
      <c r="X28" s="51">
        <v>7054</v>
      </c>
      <c r="Y28" s="51">
        <v>7079</v>
      </c>
      <c r="Z28" s="51">
        <v>6988</v>
      </c>
      <c r="AA28" s="51">
        <v>6916</v>
      </c>
      <c r="AB28" s="51">
        <v>6997</v>
      </c>
      <c r="AC28" s="51">
        <v>7016</v>
      </c>
      <c r="AD28" s="51">
        <v>6937</v>
      </c>
      <c r="AE28" s="51">
        <v>7010</v>
      </c>
      <c r="AF28" s="42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</row>
    <row r="29" spans="1:73" x14ac:dyDescent="0.3">
      <c r="A29" s="51" t="s">
        <v>146</v>
      </c>
      <c r="B29" s="51">
        <v>28481</v>
      </c>
      <c r="C29" s="51">
        <v>28516</v>
      </c>
      <c r="D29" s="51">
        <v>28537</v>
      </c>
      <c r="E29" s="51">
        <v>28439</v>
      </c>
      <c r="F29" s="51">
        <v>28588</v>
      </c>
      <c r="G29" s="51">
        <v>28649</v>
      </c>
      <c r="H29" s="51">
        <v>28790</v>
      </c>
      <c r="I29" s="51">
        <v>28582</v>
      </c>
      <c r="J29" s="51">
        <v>28293</v>
      </c>
      <c r="K29" s="51">
        <v>28283</v>
      </c>
      <c r="L29" s="51">
        <v>28410</v>
      </c>
      <c r="M29" s="51">
        <v>28636</v>
      </c>
      <c r="N29" s="51">
        <v>28741</v>
      </c>
      <c r="O29" s="51">
        <v>28905</v>
      </c>
      <c r="P29" s="51">
        <v>28898</v>
      </c>
      <c r="Q29" s="51">
        <v>28726</v>
      </c>
      <c r="R29" s="51">
        <v>28686</v>
      </c>
      <c r="S29" s="51">
        <v>28929</v>
      </c>
      <c r="T29" s="51">
        <v>29160</v>
      </c>
      <c r="U29" s="51">
        <v>29008</v>
      </c>
      <c r="V29" s="51">
        <v>28796</v>
      </c>
      <c r="W29" s="51">
        <v>28737</v>
      </c>
      <c r="X29" s="51">
        <v>28757</v>
      </c>
      <c r="Y29" s="51">
        <v>28948</v>
      </c>
      <c r="Z29" s="51">
        <v>29090</v>
      </c>
      <c r="AA29" s="51">
        <v>29228</v>
      </c>
      <c r="AB29" s="51">
        <v>29302</v>
      </c>
      <c r="AC29" s="51">
        <v>29121</v>
      </c>
      <c r="AD29" s="51">
        <v>29137</v>
      </c>
      <c r="AE29" s="51">
        <v>29542</v>
      </c>
      <c r="AF29" s="42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</row>
    <row r="30" spans="1:73" x14ac:dyDescent="0.3">
      <c r="A30" s="51" t="s">
        <v>124</v>
      </c>
      <c r="B30" s="51">
        <v>35026</v>
      </c>
      <c r="C30" s="51">
        <v>35203</v>
      </c>
      <c r="D30" s="51">
        <v>35299</v>
      </c>
      <c r="E30" s="51">
        <v>35105</v>
      </c>
      <c r="F30" s="51">
        <v>35318</v>
      </c>
      <c r="G30" s="51">
        <v>35157</v>
      </c>
      <c r="H30" s="51">
        <v>35158</v>
      </c>
      <c r="I30" s="51">
        <v>34821</v>
      </c>
      <c r="J30" s="51">
        <v>35124</v>
      </c>
      <c r="K30" s="51">
        <v>35477</v>
      </c>
      <c r="L30" s="51">
        <v>35340</v>
      </c>
      <c r="M30" s="51">
        <v>35408</v>
      </c>
      <c r="N30" s="51">
        <v>35331</v>
      </c>
      <c r="O30" s="51">
        <v>35554</v>
      </c>
      <c r="P30" s="51">
        <v>35700</v>
      </c>
      <c r="Q30" s="51">
        <v>35379</v>
      </c>
      <c r="R30" s="51">
        <v>35412</v>
      </c>
      <c r="S30" s="51">
        <v>35354</v>
      </c>
      <c r="T30" s="51">
        <v>35423</v>
      </c>
      <c r="U30" s="51">
        <v>35145</v>
      </c>
      <c r="V30" s="51">
        <v>35525</v>
      </c>
      <c r="W30" s="51">
        <v>35807</v>
      </c>
      <c r="X30" s="51">
        <v>35912</v>
      </c>
      <c r="Y30" s="51">
        <v>35982</v>
      </c>
      <c r="Z30" s="51">
        <v>35772</v>
      </c>
      <c r="AA30" s="51">
        <v>35951</v>
      </c>
      <c r="AB30" s="51">
        <v>36019</v>
      </c>
      <c r="AC30" s="51">
        <v>35924</v>
      </c>
      <c r="AD30" s="51">
        <v>35784</v>
      </c>
      <c r="AE30" s="51">
        <v>35807</v>
      </c>
      <c r="AF30" s="42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</row>
    <row r="31" spans="1:73" x14ac:dyDescent="0.3">
      <c r="A31" s="51" t="s">
        <v>104</v>
      </c>
      <c r="B31" s="51">
        <v>4700</v>
      </c>
      <c r="C31" s="51">
        <v>4641</v>
      </c>
      <c r="D31" s="51">
        <v>4743</v>
      </c>
      <c r="E31" s="51">
        <v>4566</v>
      </c>
      <c r="F31" s="51">
        <v>4509</v>
      </c>
      <c r="G31" s="51">
        <v>4560</v>
      </c>
      <c r="H31" s="51">
        <v>4426</v>
      </c>
      <c r="I31" s="51">
        <v>4428</v>
      </c>
      <c r="J31" s="51">
        <v>4488</v>
      </c>
      <c r="K31" s="51">
        <v>4594</v>
      </c>
      <c r="L31" s="51">
        <v>4651</v>
      </c>
      <c r="M31" s="51">
        <v>4831</v>
      </c>
      <c r="N31" s="51">
        <v>4893</v>
      </c>
      <c r="O31" s="51">
        <v>4822</v>
      </c>
      <c r="P31" s="51">
        <v>4872</v>
      </c>
      <c r="Q31" s="51">
        <v>4738</v>
      </c>
      <c r="R31" s="51">
        <v>4671</v>
      </c>
      <c r="S31" s="51">
        <v>4665</v>
      </c>
      <c r="T31" s="51">
        <v>4613</v>
      </c>
      <c r="U31" s="51">
        <v>4516</v>
      </c>
      <c r="V31" s="51">
        <v>4536</v>
      </c>
      <c r="W31" s="51">
        <v>4608</v>
      </c>
      <c r="X31" s="51">
        <v>4661</v>
      </c>
      <c r="Y31" s="51">
        <v>4757</v>
      </c>
      <c r="Z31" s="51">
        <v>4941</v>
      </c>
      <c r="AA31" s="51">
        <v>4827</v>
      </c>
      <c r="AB31" s="51">
        <v>4808</v>
      </c>
      <c r="AC31" s="51">
        <v>4696</v>
      </c>
      <c r="AD31" s="51">
        <v>4617</v>
      </c>
      <c r="AE31" s="51">
        <v>4614</v>
      </c>
      <c r="AF31" s="42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</row>
    <row r="32" spans="1:73" x14ac:dyDescent="0.3">
      <c r="A32" s="51" t="s">
        <v>119</v>
      </c>
      <c r="B32" s="51">
        <v>2953</v>
      </c>
      <c r="C32" s="51">
        <v>2946</v>
      </c>
      <c r="D32" s="51">
        <v>2966</v>
      </c>
      <c r="E32" s="51">
        <v>3031</v>
      </c>
      <c r="F32" s="51">
        <v>3098</v>
      </c>
      <c r="G32" s="51">
        <v>3328</v>
      </c>
      <c r="H32" s="51">
        <v>3452</v>
      </c>
      <c r="I32" s="51">
        <v>3456</v>
      </c>
      <c r="J32" s="51">
        <v>3344</v>
      </c>
      <c r="K32" s="51">
        <v>3088</v>
      </c>
      <c r="L32" s="51">
        <v>2924</v>
      </c>
      <c r="M32" s="51">
        <v>2973</v>
      </c>
      <c r="N32" s="51">
        <v>2874</v>
      </c>
      <c r="O32" s="51">
        <v>2863</v>
      </c>
      <c r="P32" s="51">
        <v>2830</v>
      </c>
      <c r="Q32" s="51">
        <v>2930</v>
      </c>
      <c r="R32" s="51">
        <v>3029</v>
      </c>
      <c r="S32" s="51">
        <v>3287</v>
      </c>
      <c r="T32" s="51">
        <v>3397</v>
      </c>
      <c r="U32" s="51">
        <v>3403</v>
      </c>
      <c r="V32" s="51">
        <v>3276</v>
      </c>
      <c r="W32" s="51">
        <v>3008</v>
      </c>
      <c r="X32" s="51">
        <v>2863</v>
      </c>
      <c r="Y32" s="51">
        <v>2911</v>
      </c>
      <c r="Z32" s="51">
        <v>2852</v>
      </c>
      <c r="AA32" s="51">
        <v>2816</v>
      </c>
      <c r="AB32" s="51">
        <v>2784</v>
      </c>
      <c r="AC32" s="51">
        <v>2874</v>
      </c>
      <c r="AD32" s="51">
        <v>2968</v>
      </c>
      <c r="AE32" s="51">
        <v>3206</v>
      </c>
      <c r="AF32" s="42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</row>
    <row r="33" spans="1:73" x14ac:dyDescent="0.3">
      <c r="A33" s="51" t="s">
        <v>466</v>
      </c>
      <c r="B33" s="51">
        <v>34286</v>
      </c>
      <c r="C33" s="51">
        <v>34443</v>
      </c>
      <c r="D33" s="51">
        <v>34408</v>
      </c>
      <c r="E33" s="51">
        <v>34582</v>
      </c>
      <c r="F33" s="51">
        <v>34932</v>
      </c>
      <c r="G33" s="51">
        <v>34903</v>
      </c>
      <c r="H33" s="51">
        <v>35150</v>
      </c>
      <c r="I33" s="51">
        <v>34950</v>
      </c>
      <c r="J33" s="51">
        <v>34644</v>
      </c>
      <c r="K33" s="51">
        <v>34496</v>
      </c>
      <c r="L33" s="51">
        <v>34558</v>
      </c>
      <c r="M33" s="51">
        <v>34519</v>
      </c>
      <c r="N33" s="51">
        <v>34452</v>
      </c>
      <c r="O33" s="51">
        <v>34776</v>
      </c>
      <c r="P33" s="51">
        <v>34767</v>
      </c>
      <c r="Q33" s="51">
        <v>34857</v>
      </c>
      <c r="R33" s="51">
        <v>34930</v>
      </c>
      <c r="S33" s="51">
        <v>35187</v>
      </c>
      <c r="T33" s="51">
        <v>35555</v>
      </c>
      <c r="U33" s="51">
        <v>35358</v>
      </c>
      <c r="V33" s="51">
        <v>35200</v>
      </c>
      <c r="W33" s="51">
        <v>35027</v>
      </c>
      <c r="X33" s="51">
        <v>34936</v>
      </c>
      <c r="Y33" s="51">
        <v>34867</v>
      </c>
      <c r="Z33" s="51">
        <v>34773</v>
      </c>
      <c r="AA33" s="51">
        <v>35055</v>
      </c>
      <c r="AB33" s="51">
        <v>35240</v>
      </c>
      <c r="AC33" s="51">
        <v>35341</v>
      </c>
      <c r="AD33" s="51">
        <v>35539</v>
      </c>
      <c r="AE33" s="51">
        <v>36094</v>
      </c>
      <c r="AF33" s="42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</row>
    <row r="34" spans="1:73" x14ac:dyDescent="0.3">
      <c r="A34" s="51" t="s">
        <v>467</v>
      </c>
      <c r="B34" s="51">
        <v>19458</v>
      </c>
      <c r="C34" s="51">
        <v>19520</v>
      </c>
      <c r="D34" s="51">
        <v>19478</v>
      </c>
      <c r="E34" s="51">
        <v>19590</v>
      </c>
      <c r="F34" s="51">
        <v>19789</v>
      </c>
      <c r="G34" s="51">
        <v>19819</v>
      </c>
      <c r="H34" s="51">
        <v>19943</v>
      </c>
      <c r="I34" s="51">
        <v>19798</v>
      </c>
      <c r="J34" s="51">
        <v>19605</v>
      </c>
      <c r="K34" s="51">
        <v>19534</v>
      </c>
      <c r="L34" s="51">
        <v>19567</v>
      </c>
      <c r="M34" s="51">
        <v>19592</v>
      </c>
      <c r="N34" s="51">
        <v>19595</v>
      </c>
      <c r="O34" s="51">
        <v>19802</v>
      </c>
      <c r="P34" s="51">
        <v>19785</v>
      </c>
      <c r="Q34" s="51">
        <v>19836</v>
      </c>
      <c r="R34" s="51">
        <v>19862</v>
      </c>
      <c r="S34" s="51">
        <v>19966</v>
      </c>
      <c r="T34" s="51">
        <v>20150</v>
      </c>
      <c r="U34" s="51">
        <v>20068</v>
      </c>
      <c r="V34" s="51">
        <v>19994</v>
      </c>
      <c r="W34" s="51">
        <v>19888</v>
      </c>
      <c r="X34" s="51">
        <v>19854</v>
      </c>
      <c r="Y34" s="51">
        <v>19830</v>
      </c>
      <c r="Z34" s="51">
        <v>19828</v>
      </c>
      <c r="AA34" s="51">
        <v>20006</v>
      </c>
      <c r="AB34" s="51">
        <v>20066</v>
      </c>
      <c r="AC34" s="51">
        <v>20128</v>
      </c>
      <c r="AD34" s="51">
        <v>20257</v>
      </c>
      <c r="AE34" s="51">
        <v>20544</v>
      </c>
      <c r="AF34" s="42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</row>
    <row r="35" spans="1:73" x14ac:dyDescent="0.3">
      <c r="A35" s="51" t="s">
        <v>155</v>
      </c>
      <c r="B35" s="51">
        <v>5707</v>
      </c>
      <c r="C35" s="51">
        <v>5632</v>
      </c>
      <c r="D35" s="51">
        <v>5875</v>
      </c>
      <c r="E35" s="51">
        <v>5745</v>
      </c>
      <c r="F35" s="51">
        <v>5730</v>
      </c>
      <c r="G35" s="51">
        <v>5873</v>
      </c>
      <c r="H35" s="51">
        <v>5681</v>
      </c>
      <c r="I35" s="51">
        <v>5547</v>
      </c>
      <c r="J35" s="51">
        <v>5702</v>
      </c>
      <c r="K35" s="51">
        <v>5904</v>
      </c>
      <c r="L35" s="51">
        <v>5729</v>
      </c>
      <c r="M35" s="51">
        <v>5812</v>
      </c>
      <c r="N35" s="51">
        <v>5661</v>
      </c>
      <c r="O35" s="51">
        <v>5494</v>
      </c>
      <c r="P35" s="51">
        <v>5616</v>
      </c>
      <c r="Q35" s="51">
        <v>5532</v>
      </c>
      <c r="R35" s="51">
        <v>5535</v>
      </c>
      <c r="S35" s="51">
        <v>5693</v>
      </c>
      <c r="T35" s="51">
        <v>5441</v>
      </c>
      <c r="U35" s="51">
        <v>5434</v>
      </c>
      <c r="V35" s="51">
        <v>5351</v>
      </c>
      <c r="W35" s="51">
        <v>5621</v>
      </c>
      <c r="X35" s="51">
        <v>5470</v>
      </c>
      <c r="Y35" s="51">
        <v>5436</v>
      </c>
      <c r="Z35" s="51">
        <v>5362</v>
      </c>
      <c r="AA35" s="51">
        <v>5157</v>
      </c>
      <c r="AB35" s="51">
        <v>5243</v>
      </c>
      <c r="AC35" s="51">
        <v>5298</v>
      </c>
      <c r="AD35" s="51">
        <v>5238</v>
      </c>
      <c r="AE35" s="51">
        <v>5230</v>
      </c>
      <c r="AF35" s="42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</row>
    <row r="36" spans="1:73" x14ac:dyDescent="0.3">
      <c r="A36" s="51" t="s">
        <v>133</v>
      </c>
      <c r="B36" s="51">
        <v>30684</v>
      </c>
      <c r="C36" s="51">
        <v>30509</v>
      </c>
      <c r="D36" s="51">
        <v>30423</v>
      </c>
      <c r="E36" s="51">
        <v>31136</v>
      </c>
      <c r="F36" s="51">
        <v>31810</v>
      </c>
      <c r="G36" s="51">
        <v>32382</v>
      </c>
      <c r="H36" s="51">
        <v>32162</v>
      </c>
      <c r="I36" s="51">
        <v>32104</v>
      </c>
      <c r="J36" s="51">
        <v>31515</v>
      </c>
      <c r="K36" s="51">
        <v>30885</v>
      </c>
      <c r="L36" s="51">
        <v>30753</v>
      </c>
      <c r="M36" s="51">
        <v>30778</v>
      </c>
      <c r="N36" s="51">
        <v>30653</v>
      </c>
      <c r="O36" s="51">
        <v>30781</v>
      </c>
      <c r="P36" s="51">
        <v>30901</v>
      </c>
      <c r="Q36" s="51">
        <v>31228</v>
      </c>
      <c r="R36" s="51">
        <v>31889</v>
      </c>
      <c r="S36" s="51">
        <v>32965</v>
      </c>
      <c r="T36" s="51">
        <v>32921</v>
      </c>
      <c r="U36" s="51">
        <v>32850</v>
      </c>
      <c r="V36" s="51">
        <v>32009</v>
      </c>
      <c r="W36" s="51">
        <v>31306</v>
      </c>
      <c r="X36" s="51">
        <v>30985</v>
      </c>
      <c r="Y36" s="51">
        <v>31139</v>
      </c>
      <c r="Z36" s="51">
        <v>31157</v>
      </c>
      <c r="AA36" s="51">
        <v>31005</v>
      </c>
      <c r="AB36" s="51">
        <v>30983</v>
      </c>
      <c r="AC36" s="51">
        <v>31360</v>
      </c>
      <c r="AD36" s="51">
        <v>31959</v>
      </c>
      <c r="AE36" s="51">
        <v>32886</v>
      </c>
      <c r="AF36" s="42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</row>
    <row r="37" spans="1:73" x14ac:dyDescent="0.3">
      <c r="A37" s="51" t="s">
        <v>186</v>
      </c>
      <c r="B37" s="51">
        <v>228263</v>
      </c>
      <c r="C37" s="51">
        <v>229273</v>
      </c>
      <c r="D37" s="51">
        <v>228633</v>
      </c>
      <c r="E37" s="51">
        <v>229912</v>
      </c>
      <c r="F37" s="51">
        <v>232318</v>
      </c>
      <c r="G37" s="51">
        <v>232192</v>
      </c>
      <c r="H37" s="51">
        <v>233935</v>
      </c>
      <c r="I37" s="51">
        <v>232081</v>
      </c>
      <c r="J37" s="51">
        <v>230208</v>
      </c>
      <c r="K37" s="51">
        <v>229435</v>
      </c>
      <c r="L37" s="51">
        <v>229945</v>
      </c>
      <c r="M37" s="51">
        <v>229982</v>
      </c>
      <c r="N37" s="51">
        <v>229528</v>
      </c>
      <c r="O37" s="51">
        <v>231745</v>
      </c>
      <c r="P37" s="51">
        <v>231718</v>
      </c>
      <c r="Q37" s="51">
        <v>232313</v>
      </c>
      <c r="R37" s="51">
        <v>232999</v>
      </c>
      <c r="S37" s="51">
        <v>234571</v>
      </c>
      <c r="T37" s="51">
        <v>236774</v>
      </c>
      <c r="U37" s="51">
        <v>235687</v>
      </c>
      <c r="V37" s="51">
        <v>234442</v>
      </c>
      <c r="W37" s="51">
        <v>233135</v>
      </c>
      <c r="X37" s="51">
        <v>232735</v>
      </c>
      <c r="Y37" s="51">
        <v>232091</v>
      </c>
      <c r="Z37" s="51">
        <v>231646</v>
      </c>
      <c r="AA37" s="51">
        <v>233492</v>
      </c>
      <c r="AB37" s="51">
        <v>234577</v>
      </c>
      <c r="AC37" s="51">
        <v>235507</v>
      </c>
      <c r="AD37" s="51">
        <v>236753</v>
      </c>
      <c r="AE37" s="51">
        <v>240368</v>
      </c>
      <c r="AF37" s="42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</row>
    <row r="38" spans="1:73" x14ac:dyDescent="0.3">
      <c r="A38" s="51" t="s">
        <v>173</v>
      </c>
      <c r="B38" s="51">
        <v>11302</v>
      </c>
      <c r="C38" s="51">
        <v>11189</v>
      </c>
      <c r="D38" s="51">
        <v>11346</v>
      </c>
      <c r="E38" s="51">
        <v>11199</v>
      </c>
      <c r="F38" s="51">
        <v>11189</v>
      </c>
      <c r="G38" s="51">
        <v>11474</v>
      </c>
      <c r="H38" s="51">
        <v>11557</v>
      </c>
      <c r="I38" s="51">
        <v>11491</v>
      </c>
      <c r="J38" s="51">
        <v>11310</v>
      </c>
      <c r="K38" s="51">
        <v>11506</v>
      </c>
      <c r="L38" s="51">
        <v>11436</v>
      </c>
      <c r="M38" s="51">
        <v>11405</v>
      </c>
      <c r="N38" s="51">
        <v>11594</v>
      </c>
      <c r="O38" s="51">
        <v>11469</v>
      </c>
      <c r="P38" s="51">
        <v>11630</v>
      </c>
      <c r="Q38" s="51">
        <v>11338</v>
      </c>
      <c r="R38" s="51">
        <v>11321</v>
      </c>
      <c r="S38" s="51">
        <v>11564</v>
      </c>
      <c r="T38" s="51">
        <v>11625</v>
      </c>
      <c r="U38" s="51">
        <v>11569</v>
      </c>
      <c r="V38" s="51">
        <v>11285</v>
      </c>
      <c r="W38" s="51">
        <v>11428</v>
      </c>
      <c r="X38" s="51">
        <v>11434</v>
      </c>
      <c r="Y38" s="51">
        <v>11436</v>
      </c>
      <c r="Z38" s="51">
        <v>11559</v>
      </c>
      <c r="AA38" s="51">
        <v>11469</v>
      </c>
      <c r="AB38" s="51">
        <v>11518</v>
      </c>
      <c r="AC38" s="51">
        <v>11482</v>
      </c>
      <c r="AD38" s="51">
        <v>11430</v>
      </c>
      <c r="AE38" s="51">
        <v>11652</v>
      </c>
      <c r="AF38" s="42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</row>
    <row r="39" spans="1:73" x14ac:dyDescent="0.3">
      <c r="A39" s="51" t="s">
        <v>125</v>
      </c>
      <c r="B39" s="51">
        <v>19728</v>
      </c>
      <c r="C39" s="51">
        <v>19567</v>
      </c>
      <c r="D39" s="51">
        <v>19639</v>
      </c>
      <c r="E39" s="51">
        <v>19715</v>
      </c>
      <c r="F39" s="51">
        <v>20103</v>
      </c>
      <c r="G39" s="51">
        <v>20516</v>
      </c>
      <c r="H39" s="51">
        <v>20512</v>
      </c>
      <c r="I39" s="51">
        <v>20403</v>
      </c>
      <c r="J39" s="51">
        <v>19947</v>
      </c>
      <c r="K39" s="51">
        <v>19867</v>
      </c>
      <c r="L39" s="51">
        <v>19762</v>
      </c>
      <c r="M39" s="51">
        <v>20047</v>
      </c>
      <c r="N39" s="51">
        <v>19885</v>
      </c>
      <c r="O39" s="51">
        <v>19866</v>
      </c>
      <c r="P39" s="51">
        <v>20119</v>
      </c>
      <c r="Q39" s="51">
        <v>19884</v>
      </c>
      <c r="R39" s="51">
        <v>20088</v>
      </c>
      <c r="S39" s="51">
        <v>20519</v>
      </c>
      <c r="T39" s="51">
        <v>20631</v>
      </c>
      <c r="U39" s="51">
        <v>20604</v>
      </c>
      <c r="V39" s="51">
        <v>20068</v>
      </c>
      <c r="W39" s="51">
        <v>19927</v>
      </c>
      <c r="X39" s="51">
        <v>19820</v>
      </c>
      <c r="Y39" s="51">
        <v>19933</v>
      </c>
      <c r="Z39" s="51">
        <v>19876</v>
      </c>
      <c r="AA39" s="51">
        <v>19749</v>
      </c>
      <c r="AB39" s="51">
        <v>19874</v>
      </c>
      <c r="AC39" s="51">
        <v>19928</v>
      </c>
      <c r="AD39" s="51">
        <v>20160</v>
      </c>
      <c r="AE39" s="51">
        <v>20570</v>
      </c>
      <c r="AF39" s="42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</row>
    <row r="40" spans="1:73" x14ac:dyDescent="0.3">
      <c r="A40" s="51" t="s">
        <v>468</v>
      </c>
      <c r="B40" s="51">
        <v>44605</v>
      </c>
      <c r="C40" s="51">
        <v>45017</v>
      </c>
      <c r="D40" s="51">
        <v>44863</v>
      </c>
      <c r="E40" s="51">
        <v>45040</v>
      </c>
      <c r="F40" s="51">
        <v>45466</v>
      </c>
      <c r="G40" s="51">
        <v>45418</v>
      </c>
      <c r="H40" s="51">
        <v>45546</v>
      </c>
      <c r="I40" s="51">
        <v>44955</v>
      </c>
      <c r="J40" s="51">
        <v>45083</v>
      </c>
      <c r="K40" s="51">
        <v>44755</v>
      </c>
      <c r="L40" s="51">
        <v>44508</v>
      </c>
      <c r="M40" s="51">
        <v>44330</v>
      </c>
      <c r="N40" s="51">
        <v>44389</v>
      </c>
      <c r="O40" s="51">
        <v>45044</v>
      </c>
      <c r="P40" s="51">
        <v>45086</v>
      </c>
      <c r="Q40" s="51">
        <v>45029</v>
      </c>
      <c r="R40" s="51">
        <v>45106</v>
      </c>
      <c r="S40" s="51">
        <v>45139</v>
      </c>
      <c r="T40" s="51">
        <v>45265</v>
      </c>
      <c r="U40" s="51">
        <v>44980</v>
      </c>
      <c r="V40" s="51">
        <v>45173</v>
      </c>
      <c r="W40" s="51">
        <v>45042</v>
      </c>
      <c r="X40" s="51">
        <v>44831</v>
      </c>
      <c r="Y40" s="51">
        <v>44499</v>
      </c>
      <c r="Z40" s="51">
        <v>44529</v>
      </c>
      <c r="AA40" s="51">
        <v>45066</v>
      </c>
      <c r="AB40" s="51">
        <v>45075</v>
      </c>
      <c r="AC40" s="51">
        <v>44945</v>
      </c>
      <c r="AD40" s="51">
        <v>45194</v>
      </c>
      <c r="AE40" s="51">
        <v>45909</v>
      </c>
      <c r="AF40" s="42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</row>
    <row r="41" spans="1:73" x14ac:dyDescent="0.3">
      <c r="A41" s="51" t="s">
        <v>469</v>
      </c>
      <c r="B41" s="51">
        <v>140719</v>
      </c>
      <c r="C41" s="51">
        <v>142080</v>
      </c>
      <c r="D41" s="51">
        <v>141495</v>
      </c>
      <c r="E41" s="51">
        <v>141860</v>
      </c>
      <c r="F41" s="51">
        <v>142649</v>
      </c>
      <c r="G41" s="51">
        <v>143229</v>
      </c>
      <c r="H41" s="51">
        <v>143437</v>
      </c>
      <c r="I41" s="51">
        <v>141346</v>
      </c>
      <c r="J41" s="51">
        <v>142113</v>
      </c>
      <c r="K41" s="51">
        <v>141626</v>
      </c>
      <c r="L41" s="51">
        <v>141733</v>
      </c>
      <c r="M41" s="51">
        <v>141525</v>
      </c>
      <c r="N41" s="51">
        <v>141996</v>
      </c>
      <c r="O41" s="51">
        <v>143797</v>
      </c>
      <c r="P41" s="51">
        <v>143899</v>
      </c>
      <c r="Q41" s="51">
        <v>142860</v>
      </c>
      <c r="R41" s="51">
        <v>142196</v>
      </c>
      <c r="S41" s="51">
        <v>142206</v>
      </c>
      <c r="T41" s="51">
        <v>142620</v>
      </c>
      <c r="U41" s="51">
        <v>141620</v>
      </c>
      <c r="V41" s="51">
        <v>141995</v>
      </c>
      <c r="W41" s="51">
        <v>141573</v>
      </c>
      <c r="X41" s="51">
        <v>141896</v>
      </c>
      <c r="Y41" s="51">
        <v>141000</v>
      </c>
      <c r="Z41" s="51">
        <v>141816</v>
      </c>
      <c r="AA41" s="51">
        <v>142913</v>
      </c>
      <c r="AB41" s="51">
        <v>142946</v>
      </c>
      <c r="AC41" s="51">
        <v>141994</v>
      </c>
      <c r="AD41" s="51">
        <v>141882</v>
      </c>
      <c r="AE41" s="51">
        <v>144176</v>
      </c>
      <c r="AF41" s="42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</row>
    <row r="42" spans="1:73" x14ac:dyDescent="0.3">
      <c r="A42" s="51" t="s">
        <v>470</v>
      </c>
      <c r="B42" s="51">
        <v>117396</v>
      </c>
      <c r="C42" s="51">
        <v>118548</v>
      </c>
      <c r="D42" s="51">
        <v>118221</v>
      </c>
      <c r="E42" s="51">
        <v>118619</v>
      </c>
      <c r="F42" s="51">
        <v>119210</v>
      </c>
      <c r="G42" s="51">
        <v>119640</v>
      </c>
      <c r="H42" s="51">
        <v>119961</v>
      </c>
      <c r="I42" s="51">
        <v>118063</v>
      </c>
      <c r="J42" s="51">
        <v>118756</v>
      </c>
      <c r="K42" s="51">
        <v>118243</v>
      </c>
      <c r="L42" s="51">
        <v>118352</v>
      </c>
      <c r="M42" s="51">
        <v>118301</v>
      </c>
      <c r="N42" s="51">
        <v>118593</v>
      </c>
      <c r="O42" s="51">
        <v>120099</v>
      </c>
      <c r="P42" s="51">
        <v>120256</v>
      </c>
      <c r="Q42" s="51">
        <v>119303</v>
      </c>
      <c r="R42" s="51">
        <v>118672</v>
      </c>
      <c r="S42" s="51">
        <v>118576</v>
      </c>
      <c r="T42" s="51">
        <v>119025</v>
      </c>
      <c r="U42" s="51">
        <v>118239</v>
      </c>
      <c r="V42" s="51">
        <v>118454</v>
      </c>
      <c r="W42" s="51">
        <v>118016</v>
      </c>
      <c r="X42" s="51">
        <v>118332</v>
      </c>
      <c r="Y42" s="51">
        <v>117640</v>
      </c>
      <c r="Z42" s="51">
        <v>118277</v>
      </c>
      <c r="AA42" s="51">
        <v>119018</v>
      </c>
      <c r="AB42" s="51">
        <v>119232</v>
      </c>
      <c r="AC42" s="51">
        <v>118491</v>
      </c>
      <c r="AD42" s="51">
        <v>118295</v>
      </c>
      <c r="AE42" s="51">
        <v>119968</v>
      </c>
      <c r="AF42" s="42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</row>
    <row r="43" spans="1:73" x14ac:dyDescent="0.3">
      <c r="A43" s="51" t="s">
        <v>471</v>
      </c>
      <c r="B43" s="51">
        <v>38342</v>
      </c>
      <c r="C43" s="51">
        <v>38555</v>
      </c>
      <c r="D43" s="51">
        <v>38444</v>
      </c>
      <c r="E43" s="51">
        <v>38835</v>
      </c>
      <c r="F43" s="51">
        <v>39321</v>
      </c>
      <c r="G43" s="51">
        <v>39261</v>
      </c>
      <c r="H43" s="51">
        <v>39543</v>
      </c>
      <c r="I43" s="51">
        <v>39227</v>
      </c>
      <c r="J43" s="51">
        <v>38966</v>
      </c>
      <c r="K43" s="51">
        <v>38840</v>
      </c>
      <c r="L43" s="51">
        <v>38848</v>
      </c>
      <c r="M43" s="51">
        <v>38704</v>
      </c>
      <c r="N43" s="51">
        <v>38596</v>
      </c>
      <c r="O43" s="51">
        <v>39000</v>
      </c>
      <c r="P43" s="51">
        <v>38981</v>
      </c>
      <c r="Q43" s="51">
        <v>39252</v>
      </c>
      <c r="R43" s="51">
        <v>39427</v>
      </c>
      <c r="S43" s="51">
        <v>39687</v>
      </c>
      <c r="T43" s="51">
        <v>40084</v>
      </c>
      <c r="U43" s="51">
        <v>39866</v>
      </c>
      <c r="V43" s="51">
        <v>39682</v>
      </c>
      <c r="W43" s="51">
        <v>39423</v>
      </c>
      <c r="X43" s="51">
        <v>39352</v>
      </c>
      <c r="Y43" s="51">
        <v>39118</v>
      </c>
      <c r="Z43" s="51">
        <v>38947</v>
      </c>
      <c r="AA43" s="51">
        <v>39289</v>
      </c>
      <c r="AB43" s="51">
        <v>39495</v>
      </c>
      <c r="AC43" s="51">
        <v>39759</v>
      </c>
      <c r="AD43" s="51">
        <v>40033</v>
      </c>
      <c r="AE43" s="51">
        <v>40664</v>
      </c>
      <c r="AF43" s="42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</row>
    <row r="44" spans="1:73" x14ac:dyDescent="0.3">
      <c r="A44" s="51" t="s">
        <v>472</v>
      </c>
      <c r="B44" s="51">
        <v>34821</v>
      </c>
      <c r="C44" s="51">
        <v>34970</v>
      </c>
      <c r="D44" s="51">
        <v>34933</v>
      </c>
      <c r="E44" s="51">
        <v>35221</v>
      </c>
      <c r="F44" s="51">
        <v>35663</v>
      </c>
      <c r="G44" s="51">
        <v>35549</v>
      </c>
      <c r="H44" s="51">
        <v>35856</v>
      </c>
      <c r="I44" s="51">
        <v>35610</v>
      </c>
      <c r="J44" s="51">
        <v>35320</v>
      </c>
      <c r="K44" s="51">
        <v>35192</v>
      </c>
      <c r="L44" s="51">
        <v>35219</v>
      </c>
      <c r="M44" s="51">
        <v>35140</v>
      </c>
      <c r="N44" s="51">
        <v>35026</v>
      </c>
      <c r="O44" s="51">
        <v>35397</v>
      </c>
      <c r="P44" s="51">
        <v>35372</v>
      </c>
      <c r="Q44" s="51">
        <v>35593</v>
      </c>
      <c r="R44" s="51">
        <v>35811</v>
      </c>
      <c r="S44" s="51">
        <v>36040</v>
      </c>
      <c r="T44" s="51">
        <v>36357</v>
      </c>
      <c r="U44" s="51">
        <v>36158</v>
      </c>
      <c r="V44" s="51">
        <v>35995</v>
      </c>
      <c r="W44" s="51">
        <v>35743</v>
      </c>
      <c r="X44" s="51">
        <v>35650</v>
      </c>
      <c r="Y44" s="51">
        <v>35463</v>
      </c>
      <c r="Z44" s="51">
        <v>35223</v>
      </c>
      <c r="AA44" s="51">
        <v>35568</v>
      </c>
      <c r="AB44" s="51">
        <v>35705</v>
      </c>
      <c r="AC44" s="51">
        <v>35997</v>
      </c>
      <c r="AD44" s="51">
        <v>36301</v>
      </c>
      <c r="AE44" s="51">
        <v>36924</v>
      </c>
      <c r="AF44" s="42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</row>
    <row r="45" spans="1:73" x14ac:dyDescent="0.3">
      <c r="A45" s="51" t="s">
        <v>473</v>
      </c>
      <c r="B45" s="51">
        <v>24137</v>
      </c>
      <c r="C45" s="51">
        <v>24243</v>
      </c>
      <c r="D45" s="51">
        <v>24171</v>
      </c>
      <c r="E45" s="51">
        <v>24406</v>
      </c>
      <c r="F45" s="51">
        <v>24729</v>
      </c>
      <c r="G45" s="51">
        <v>24692</v>
      </c>
      <c r="H45" s="51">
        <v>24881</v>
      </c>
      <c r="I45" s="51">
        <v>24716</v>
      </c>
      <c r="J45" s="51">
        <v>24556</v>
      </c>
      <c r="K45" s="51">
        <v>24408</v>
      </c>
      <c r="L45" s="51">
        <v>24432</v>
      </c>
      <c r="M45" s="51">
        <v>24329</v>
      </c>
      <c r="N45" s="51">
        <v>24309</v>
      </c>
      <c r="O45" s="51">
        <v>24578</v>
      </c>
      <c r="P45" s="51">
        <v>24561</v>
      </c>
      <c r="Q45" s="51">
        <v>24700</v>
      </c>
      <c r="R45" s="51">
        <v>24832</v>
      </c>
      <c r="S45" s="51">
        <v>25002</v>
      </c>
      <c r="T45" s="51">
        <v>25275</v>
      </c>
      <c r="U45" s="51">
        <v>25115</v>
      </c>
      <c r="V45" s="51">
        <v>24982</v>
      </c>
      <c r="W45" s="51">
        <v>24786</v>
      </c>
      <c r="X45" s="51">
        <v>24765</v>
      </c>
      <c r="Y45" s="51">
        <v>24645</v>
      </c>
      <c r="Z45" s="51">
        <v>24507</v>
      </c>
      <c r="AA45" s="51">
        <v>24728</v>
      </c>
      <c r="AB45" s="51">
        <v>24831</v>
      </c>
      <c r="AC45" s="51">
        <v>24997</v>
      </c>
      <c r="AD45" s="51">
        <v>25231</v>
      </c>
      <c r="AE45" s="51">
        <v>25622</v>
      </c>
      <c r="AF45" s="42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</row>
    <row r="46" spans="1:73" x14ac:dyDescent="0.3">
      <c r="A46" s="51" t="s">
        <v>474</v>
      </c>
      <c r="B46" s="51">
        <v>10300</v>
      </c>
      <c r="C46" s="51">
        <v>10081</v>
      </c>
      <c r="D46" s="51">
        <v>10337</v>
      </c>
      <c r="E46" s="51">
        <v>10251</v>
      </c>
      <c r="F46" s="51">
        <v>10346</v>
      </c>
      <c r="G46" s="51">
        <v>10686</v>
      </c>
      <c r="H46" s="51">
        <v>10480</v>
      </c>
      <c r="I46" s="51">
        <v>10452</v>
      </c>
      <c r="J46" s="51">
        <v>10168</v>
      </c>
      <c r="K46" s="51">
        <v>10466</v>
      </c>
      <c r="L46" s="51">
        <v>10373</v>
      </c>
      <c r="M46" s="51">
        <v>10472</v>
      </c>
      <c r="N46" s="51">
        <v>10493</v>
      </c>
      <c r="O46" s="51">
        <v>10299</v>
      </c>
      <c r="P46" s="51">
        <v>10448</v>
      </c>
      <c r="Q46" s="51">
        <v>10372</v>
      </c>
      <c r="R46" s="51">
        <v>10451</v>
      </c>
      <c r="S46" s="51">
        <v>10676</v>
      </c>
      <c r="T46" s="51">
        <v>10513</v>
      </c>
      <c r="U46" s="51">
        <v>10464</v>
      </c>
      <c r="V46" s="51">
        <v>10100</v>
      </c>
      <c r="W46" s="51">
        <v>10443</v>
      </c>
      <c r="X46" s="51">
        <v>10454</v>
      </c>
      <c r="Y46" s="51">
        <v>10404</v>
      </c>
      <c r="Z46" s="51">
        <v>10553</v>
      </c>
      <c r="AA46" s="51">
        <v>10222</v>
      </c>
      <c r="AB46" s="51">
        <v>10297</v>
      </c>
      <c r="AC46" s="51">
        <v>10347</v>
      </c>
      <c r="AD46" s="51">
        <v>10343</v>
      </c>
      <c r="AE46" s="51">
        <v>10435</v>
      </c>
      <c r="AF46" s="42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</row>
    <row r="47" spans="1:73" x14ac:dyDescent="0.3">
      <c r="A47" s="51" t="s">
        <v>475</v>
      </c>
      <c r="B47" s="51">
        <v>35026</v>
      </c>
      <c r="C47" s="51">
        <v>35203</v>
      </c>
      <c r="D47" s="51">
        <v>35299</v>
      </c>
      <c r="E47" s="51">
        <v>35105</v>
      </c>
      <c r="F47" s="51">
        <v>35318</v>
      </c>
      <c r="G47" s="51">
        <v>35157</v>
      </c>
      <c r="H47" s="51">
        <v>35158</v>
      </c>
      <c r="I47" s="51">
        <v>34821</v>
      </c>
      <c r="J47" s="51">
        <v>35124</v>
      </c>
      <c r="K47" s="51">
        <v>35477</v>
      </c>
      <c r="L47" s="51">
        <v>35340</v>
      </c>
      <c r="M47" s="51">
        <v>35408</v>
      </c>
      <c r="N47" s="51">
        <v>35331</v>
      </c>
      <c r="O47" s="51">
        <v>35554</v>
      </c>
      <c r="P47" s="51">
        <v>35700</v>
      </c>
      <c r="Q47" s="51">
        <v>35379</v>
      </c>
      <c r="R47" s="51">
        <v>35412</v>
      </c>
      <c r="S47" s="51">
        <v>35354</v>
      </c>
      <c r="T47" s="51">
        <v>35423</v>
      </c>
      <c r="U47" s="51">
        <v>35145</v>
      </c>
      <c r="V47" s="51">
        <v>35525</v>
      </c>
      <c r="W47" s="51">
        <v>35807</v>
      </c>
      <c r="X47" s="51">
        <v>35912</v>
      </c>
      <c r="Y47" s="51">
        <v>35982</v>
      </c>
      <c r="Z47" s="51">
        <v>35772</v>
      </c>
      <c r="AA47" s="51">
        <v>35951</v>
      </c>
      <c r="AB47" s="51">
        <v>36019</v>
      </c>
      <c r="AC47" s="51">
        <v>35924</v>
      </c>
      <c r="AD47" s="51">
        <v>35784</v>
      </c>
      <c r="AE47" s="51">
        <v>35807</v>
      </c>
      <c r="AF47" s="42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</row>
    <row r="48" spans="1:73" x14ac:dyDescent="0.3">
      <c r="A48" s="51" t="s">
        <v>166</v>
      </c>
      <c r="B48" s="51">
        <v>7440</v>
      </c>
      <c r="C48" s="51">
        <v>7243</v>
      </c>
      <c r="D48" s="51">
        <v>7450</v>
      </c>
      <c r="E48" s="51">
        <v>7310</v>
      </c>
      <c r="F48" s="51">
        <v>7307</v>
      </c>
      <c r="G48" s="51">
        <v>7686</v>
      </c>
      <c r="H48" s="51">
        <v>7471</v>
      </c>
      <c r="I48" s="51">
        <v>7506</v>
      </c>
      <c r="J48" s="51">
        <v>7446</v>
      </c>
      <c r="K48" s="51">
        <v>7667</v>
      </c>
      <c r="L48" s="51">
        <v>7402</v>
      </c>
      <c r="M48" s="51">
        <v>7423</v>
      </c>
      <c r="N48" s="51">
        <v>7427</v>
      </c>
      <c r="O48" s="51">
        <v>7219</v>
      </c>
      <c r="P48" s="51">
        <v>7369</v>
      </c>
      <c r="Q48" s="51">
        <v>7176</v>
      </c>
      <c r="R48" s="51">
        <v>7198</v>
      </c>
      <c r="S48" s="51">
        <v>7475</v>
      </c>
      <c r="T48" s="51">
        <v>7304</v>
      </c>
      <c r="U48" s="51">
        <v>7360</v>
      </c>
      <c r="V48" s="51">
        <v>7227</v>
      </c>
      <c r="W48" s="51">
        <v>7418</v>
      </c>
      <c r="X48" s="51">
        <v>7273</v>
      </c>
      <c r="Y48" s="51">
        <v>7277</v>
      </c>
      <c r="Z48" s="51">
        <v>7289</v>
      </c>
      <c r="AA48" s="51">
        <v>7112</v>
      </c>
      <c r="AB48" s="51">
        <v>7158</v>
      </c>
      <c r="AC48" s="51">
        <v>7116</v>
      </c>
      <c r="AD48" s="51">
        <v>7101</v>
      </c>
      <c r="AE48" s="51">
        <v>7274</v>
      </c>
      <c r="AF48" s="42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</row>
    <row r="49" spans="1:73" x14ac:dyDescent="0.3">
      <c r="A49" s="51" t="s">
        <v>476</v>
      </c>
      <c r="B49" s="51">
        <v>34822</v>
      </c>
      <c r="C49" s="51">
        <v>34917</v>
      </c>
      <c r="D49" s="51">
        <v>35032</v>
      </c>
      <c r="E49" s="51">
        <v>35211</v>
      </c>
      <c r="F49" s="51">
        <v>35417</v>
      </c>
      <c r="G49" s="51">
        <v>35789</v>
      </c>
      <c r="H49" s="51">
        <v>35124</v>
      </c>
      <c r="I49" s="51">
        <v>34768</v>
      </c>
      <c r="J49" s="51">
        <v>35241</v>
      </c>
      <c r="K49" s="51">
        <v>35126</v>
      </c>
      <c r="L49" s="51">
        <v>35125</v>
      </c>
      <c r="M49" s="51">
        <v>35287</v>
      </c>
      <c r="N49" s="51">
        <v>35438</v>
      </c>
      <c r="O49" s="51">
        <v>35646</v>
      </c>
      <c r="P49" s="51">
        <v>35767</v>
      </c>
      <c r="Q49" s="51">
        <v>35698</v>
      </c>
      <c r="R49" s="51">
        <v>35807</v>
      </c>
      <c r="S49" s="51">
        <v>36268</v>
      </c>
      <c r="T49" s="51">
        <v>35849</v>
      </c>
      <c r="U49" s="51">
        <v>35648</v>
      </c>
      <c r="V49" s="51">
        <v>36216</v>
      </c>
      <c r="W49" s="51">
        <v>36122</v>
      </c>
      <c r="X49" s="51">
        <v>36045</v>
      </c>
      <c r="Y49" s="51">
        <v>36145</v>
      </c>
      <c r="Z49" s="51">
        <v>36112</v>
      </c>
      <c r="AA49" s="51">
        <v>36274</v>
      </c>
      <c r="AB49" s="51">
        <v>36441</v>
      </c>
      <c r="AC49" s="51">
        <v>36624</v>
      </c>
      <c r="AD49" s="51">
        <v>36704</v>
      </c>
      <c r="AE49" s="51">
        <v>37172</v>
      </c>
      <c r="AF49" s="42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</row>
    <row r="50" spans="1:73" x14ac:dyDescent="0.3">
      <c r="A50" s="51" t="s">
        <v>477</v>
      </c>
      <c r="B50" s="51">
        <v>30545</v>
      </c>
      <c r="C50" s="51">
        <v>30180</v>
      </c>
      <c r="D50" s="51">
        <v>30731</v>
      </c>
      <c r="E50" s="51">
        <v>30588</v>
      </c>
      <c r="F50" s="51">
        <v>31168</v>
      </c>
      <c r="G50" s="51">
        <v>31824</v>
      </c>
      <c r="H50" s="51">
        <v>31733</v>
      </c>
      <c r="I50" s="51">
        <v>31137</v>
      </c>
      <c r="J50" s="51">
        <v>30538</v>
      </c>
      <c r="K50" s="51">
        <v>30870</v>
      </c>
      <c r="L50" s="51">
        <v>30543</v>
      </c>
      <c r="M50" s="51">
        <v>30740</v>
      </c>
      <c r="N50" s="51">
        <v>30760</v>
      </c>
      <c r="O50" s="51">
        <v>30467</v>
      </c>
      <c r="P50" s="51">
        <v>30919</v>
      </c>
      <c r="Q50" s="51">
        <v>30718</v>
      </c>
      <c r="R50" s="51">
        <v>31330</v>
      </c>
      <c r="S50" s="51">
        <v>32067</v>
      </c>
      <c r="T50" s="51">
        <v>31971</v>
      </c>
      <c r="U50" s="51">
        <v>31577</v>
      </c>
      <c r="V50" s="51">
        <v>30957</v>
      </c>
      <c r="W50" s="51">
        <v>31032</v>
      </c>
      <c r="X50" s="51">
        <v>30890</v>
      </c>
      <c r="Y50" s="51">
        <v>31066</v>
      </c>
      <c r="Z50" s="51">
        <v>31080</v>
      </c>
      <c r="AA50" s="51">
        <v>30715</v>
      </c>
      <c r="AB50" s="51">
        <v>30935</v>
      </c>
      <c r="AC50" s="51">
        <v>31139</v>
      </c>
      <c r="AD50" s="51">
        <v>31598</v>
      </c>
      <c r="AE50" s="51">
        <v>32115</v>
      </c>
      <c r="AF50" s="42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</row>
    <row r="51" spans="1:73" x14ac:dyDescent="0.3">
      <c r="A51" s="51" t="s">
        <v>174</v>
      </c>
      <c r="B51" s="51">
        <v>11361</v>
      </c>
      <c r="C51" s="51">
        <v>11148</v>
      </c>
      <c r="D51" s="51">
        <v>11407</v>
      </c>
      <c r="E51" s="51">
        <v>11117</v>
      </c>
      <c r="F51" s="51">
        <v>11038</v>
      </c>
      <c r="G51" s="51">
        <v>11423</v>
      </c>
      <c r="H51" s="51">
        <v>11448</v>
      </c>
      <c r="I51" s="51">
        <v>11363</v>
      </c>
      <c r="J51" s="51">
        <v>11148</v>
      </c>
      <c r="K51" s="51">
        <v>11549</v>
      </c>
      <c r="L51" s="51">
        <v>11411</v>
      </c>
      <c r="M51" s="51">
        <v>11412</v>
      </c>
      <c r="N51" s="51">
        <v>11652</v>
      </c>
      <c r="O51" s="51">
        <v>11367</v>
      </c>
      <c r="P51" s="51">
        <v>11546</v>
      </c>
      <c r="Q51" s="51">
        <v>11262</v>
      </c>
      <c r="R51" s="51">
        <v>11200</v>
      </c>
      <c r="S51" s="51">
        <v>11431</v>
      </c>
      <c r="T51" s="51">
        <v>11494</v>
      </c>
      <c r="U51" s="51">
        <v>11391</v>
      </c>
      <c r="V51" s="51">
        <v>11117</v>
      </c>
      <c r="W51" s="51">
        <v>11436</v>
      </c>
      <c r="X51" s="51">
        <v>11447</v>
      </c>
      <c r="Y51" s="51">
        <v>11424</v>
      </c>
      <c r="Z51" s="51">
        <v>11568</v>
      </c>
      <c r="AA51" s="51">
        <v>11345</v>
      </c>
      <c r="AB51" s="51">
        <v>11407</v>
      </c>
      <c r="AC51" s="51">
        <v>11348</v>
      </c>
      <c r="AD51" s="51">
        <v>11265</v>
      </c>
      <c r="AE51" s="51">
        <v>11418</v>
      </c>
      <c r="AF51" s="42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</row>
    <row r="52" spans="1:73" x14ac:dyDescent="0.3">
      <c r="A52" s="51" t="s">
        <v>175</v>
      </c>
      <c r="B52" s="51">
        <v>16405</v>
      </c>
      <c r="C52" s="51">
        <v>16219</v>
      </c>
      <c r="D52" s="51">
        <v>16532</v>
      </c>
      <c r="E52" s="51">
        <v>16215</v>
      </c>
      <c r="F52" s="51">
        <v>16176</v>
      </c>
      <c r="G52" s="51">
        <v>16624</v>
      </c>
      <c r="H52" s="51">
        <v>15932</v>
      </c>
      <c r="I52" s="51">
        <v>16008</v>
      </c>
      <c r="J52" s="51">
        <v>15836</v>
      </c>
      <c r="K52" s="51">
        <v>16320</v>
      </c>
      <c r="L52" s="51">
        <v>16183</v>
      </c>
      <c r="M52" s="51">
        <v>16198</v>
      </c>
      <c r="N52" s="51">
        <v>16379</v>
      </c>
      <c r="O52" s="51">
        <v>16181</v>
      </c>
      <c r="P52" s="51">
        <v>16399</v>
      </c>
      <c r="Q52" s="51">
        <v>16229</v>
      </c>
      <c r="R52" s="51">
        <v>16205</v>
      </c>
      <c r="S52" s="51">
        <v>16371</v>
      </c>
      <c r="T52" s="51">
        <v>15751</v>
      </c>
      <c r="U52" s="51">
        <v>15708</v>
      </c>
      <c r="V52" s="51">
        <v>15887</v>
      </c>
      <c r="W52" s="51">
        <v>16262</v>
      </c>
      <c r="X52" s="51">
        <v>16290</v>
      </c>
      <c r="Y52" s="51">
        <v>16227</v>
      </c>
      <c r="Z52" s="51">
        <v>16219</v>
      </c>
      <c r="AA52" s="51">
        <v>15967</v>
      </c>
      <c r="AB52" s="51">
        <v>16115</v>
      </c>
      <c r="AC52" s="51">
        <v>16185</v>
      </c>
      <c r="AD52" s="51">
        <v>16122</v>
      </c>
      <c r="AE52" s="51">
        <v>16324</v>
      </c>
      <c r="AF52" s="42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</row>
    <row r="53" spans="1:73" x14ac:dyDescent="0.3">
      <c r="A53" s="51" t="s">
        <v>478</v>
      </c>
      <c r="B53" s="51">
        <v>14336</v>
      </c>
      <c r="C53" s="51">
        <v>14410</v>
      </c>
      <c r="D53" s="51">
        <v>14389</v>
      </c>
      <c r="E53" s="51">
        <v>14504</v>
      </c>
      <c r="F53" s="51">
        <v>14653</v>
      </c>
      <c r="G53" s="51">
        <v>14615</v>
      </c>
      <c r="H53" s="51">
        <v>14760</v>
      </c>
      <c r="I53" s="51">
        <v>14623</v>
      </c>
      <c r="J53" s="51">
        <v>14499</v>
      </c>
      <c r="K53" s="51">
        <v>14473</v>
      </c>
      <c r="L53" s="51">
        <v>14499</v>
      </c>
      <c r="M53" s="51">
        <v>14495</v>
      </c>
      <c r="N53" s="51">
        <v>14445</v>
      </c>
      <c r="O53" s="51">
        <v>14569</v>
      </c>
      <c r="P53" s="51">
        <v>14573</v>
      </c>
      <c r="Q53" s="51">
        <v>14627</v>
      </c>
      <c r="R53" s="51">
        <v>14639</v>
      </c>
      <c r="S53" s="51">
        <v>14796</v>
      </c>
      <c r="T53" s="51">
        <v>14953</v>
      </c>
      <c r="U53" s="51">
        <v>14915</v>
      </c>
      <c r="V53" s="51">
        <v>14828</v>
      </c>
      <c r="W53" s="51">
        <v>14719</v>
      </c>
      <c r="X53" s="51">
        <v>14690</v>
      </c>
      <c r="Y53" s="51">
        <v>14622</v>
      </c>
      <c r="Z53" s="51">
        <v>14612</v>
      </c>
      <c r="AA53" s="51">
        <v>14734</v>
      </c>
      <c r="AB53" s="51">
        <v>14798</v>
      </c>
      <c r="AC53" s="51">
        <v>14863</v>
      </c>
      <c r="AD53" s="51">
        <v>14936</v>
      </c>
      <c r="AE53" s="51">
        <v>15126</v>
      </c>
      <c r="AF53" s="42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</row>
    <row r="54" spans="1:73" x14ac:dyDescent="0.3">
      <c r="A54" s="51" t="s">
        <v>176</v>
      </c>
      <c r="B54" s="51">
        <v>26967</v>
      </c>
      <c r="C54" s="51">
        <v>26691</v>
      </c>
      <c r="D54" s="51">
        <v>26987</v>
      </c>
      <c r="E54" s="51">
        <v>26543</v>
      </c>
      <c r="F54" s="51">
        <v>26597</v>
      </c>
      <c r="G54" s="51">
        <v>26827</v>
      </c>
      <c r="H54" s="51">
        <v>26688</v>
      </c>
      <c r="I54" s="51">
        <v>26581</v>
      </c>
      <c r="J54" s="51">
        <v>26328</v>
      </c>
      <c r="K54" s="51">
        <v>26703</v>
      </c>
      <c r="L54" s="51">
        <v>26531</v>
      </c>
      <c r="M54" s="51">
        <v>26675</v>
      </c>
      <c r="N54" s="51">
        <v>26890</v>
      </c>
      <c r="O54" s="51">
        <v>26717</v>
      </c>
      <c r="P54" s="51">
        <v>26916</v>
      </c>
      <c r="Q54" s="51">
        <v>26529</v>
      </c>
      <c r="R54" s="51">
        <v>26608</v>
      </c>
      <c r="S54" s="51">
        <v>26818</v>
      </c>
      <c r="T54" s="51">
        <v>26736</v>
      </c>
      <c r="U54" s="51">
        <v>26661</v>
      </c>
      <c r="V54" s="51">
        <v>26405</v>
      </c>
      <c r="W54" s="51">
        <v>26736</v>
      </c>
      <c r="X54" s="51">
        <v>26677</v>
      </c>
      <c r="Y54" s="51">
        <v>26740</v>
      </c>
      <c r="Z54" s="51">
        <v>26885</v>
      </c>
      <c r="AA54" s="51">
        <v>26625</v>
      </c>
      <c r="AB54" s="51">
        <v>26736</v>
      </c>
      <c r="AC54" s="51">
        <v>26661</v>
      </c>
      <c r="AD54" s="51">
        <v>26669</v>
      </c>
      <c r="AE54" s="51">
        <v>26819</v>
      </c>
      <c r="AF54" s="42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</row>
    <row r="55" spans="1:73" x14ac:dyDescent="0.3">
      <c r="A55" s="51" t="s">
        <v>479</v>
      </c>
      <c r="B55" s="51">
        <v>17270</v>
      </c>
      <c r="C55" s="51">
        <v>17135</v>
      </c>
      <c r="D55" s="51">
        <v>17373</v>
      </c>
      <c r="E55" s="51">
        <v>17038</v>
      </c>
      <c r="F55" s="51">
        <v>16965</v>
      </c>
      <c r="G55" s="51">
        <v>17082</v>
      </c>
      <c r="H55" s="51">
        <v>16638</v>
      </c>
      <c r="I55" s="51">
        <v>16384</v>
      </c>
      <c r="J55" s="51">
        <v>16791</v>
      </c>
      <c r="K55" s="51">
        <v>17336</v>
      </c>
      <c r="L55" s="51">
        <v>17227</v>
      </c>
      <c r="M55" s="51">
        <v>17194</v>
      </c>
      <c r="N55" s="51">
        <v>17368</v>
      </c>
      <c r="O55" s="51">
        <v>17036</v>
      </c>
      <c r="P55" s="51">
        <v>17338</v>
      </c>
      <c r="Q55" s="51">
        <v>17081</v>
      </c>
      <c r="R55" s="51">
        <v>16917</v>
      </c>
      <c r="S55" s="51">
        <v>17075</v>
      </c>
      <c r="T55" s="51">
        <v>16784</v>
      </c>
      <c r="U55" s="51">
        <v>16695</v>
      </c>
      <c r="V55" s="51">
        <v>17038</v>
      </c>
      <c r="W55" s="51">
        <v>17539</v>
      </c>
      <c r="X55" s="51">
        <v>17552</v>
      </c>
      <c r="Y55" s="51">
        <v>17479</v>
      </c>
      <c r="Z55" s="51">
        <v>17592</v>
      </c>
      <c r="AA55" s="51">
        <v>17269</v>
      </c>
      <c r="AB55" s="51">
        <v>17166</v>
      </c>
      <c r="AC55" s="51">
        <v>17006</v>
      </c>
      <c r="AD55" s="51">
        <v>16785</v>
      </c>
      <c r="AE55" s="51">
        <v>16950</v>
      </c>
      <c r="AF55" s="42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</row>
    <row r="56" spans="1:73" x14ac:dyDescent="0.3">
      <c r="A56" s="51" t="s">
        <v>480</v>
      </c>
      <c r="B56" s="51">
        <v>21788</v>
      </c>
      <c r="C56" s="51">
        <v>21877</v>
      </c>
      <c r="D56" s="51">
        <v>21901</v>
      </c>
      <c r="E56" s="51">
        <v>21958</v>
      </c>
      <c r="F56" s="51">
        <v>22229</v>
      </c>
      <c r="G56" s="51">
        <v>22704</v>
      </c>
      <c r="H56" s="51">
        <v>22637</v>
      </c>
      <c r="I56" s="51">
        <v>22540</v>
      </c>
      <c r="J56" s="51">
        <v>22234</v>
      </c>
      <c r="K56" s="51">
        <v>22065</v>
      </c>
      <c r="L56" s="51">
        <v>21849</v>
      </c>
      <c r="M56" s="51">
        <v>21819</v>
      </c>
      <c r="N56" s="51">
        <v>21929</v>
      </c>
      <c r="O56" s="51">
        <v>21959</v>
      </c>
      <c r="P56" s="51">
        <v>22082</v>
      </c>
      <c r="Q56" s="51">
        <v>21839</v>
      </c>
      <c r="R56" s="51">
        <v>21962</v>
      </c>
      <c r="S56" s="51">
        <v>22522</v>
      </c>
      <c r="T56" s="51">
        <v>22246</v>
      </c>
      <c r="U56" s="51">
        <v>22003</v>
      </c>
      <c r="V56" s="51">
        <v>21533</v>
      </c>
      <c r="W56" s="51">
        <v>21407</v>
      </c>
      <c r="X56" s="51">
        <v>21414</v>
      </c>
      <c r="Y56" s="51">
        <v>21312</v>
      </c>
      <c r="Z56" s="51">
        <v>21398</v>
      </c>
      <c r="AA56" s="51">
        <v>21254</v>
      </c>
      <c r="AB56" s="51">
        <v>21370</v>
      </c>
      <c r="AC56" s="51">
        <v>21268</v>
      </c>
      <c r="AD56" s="51">
        <v>21249</v>
      </c>
      <c r="AE56" s="51">
        <v>21729</v>
      </c>
      <c r="AF56" s="42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</row>
    <row r="57" spans="1:73" x14ac:dyDescent="0.3">
      <c r="A57" s="51" t="s">
        <v>126</v>
      </c>
      <c r="B57" s="51">
        <v>3335</v>
      </c>
      <c r="C57" s="51">
        <v>3269</v>
      </c>
      <c r="D57" s="51">
        <v>3348</v>
      </c>
      <c r="E57" s="51">
        <v>3337</v>
      </c>
      <c r="F57" s="51">
        <v>3312</v>
      </c>
      <c r="G57" s="51">
        <v>3401</v>
      </c>
      <c r="H57" s="51">
        <v>3298</v>
      </c>
      <c r="I57" s="51">
        <v>3249</v>
      </c>
      <c r="J57" s="51">
        <v>3198</v>
      </c>
      <c r="K57" s="51">
        <v>3374</v>
      </c>
      <c r="L57" s="51">
        <v>3348</v>
      </c>
      <c r="M57" s="51">
        <v>3395</v>
      </c>
      <c r="N57" s="51">
        <v>3349</v>
      </c>
      <c r="O57" s="51">
        <v>3244</v>
      </c>
      <c r="P57" s="51">
        <v>3302</v>
      </c>
      <c r="Q57" s="51">
        <v>3275</v>
      </c>
      <c r="R57" s="51">
        <v>3273</v>
      </c>
      <c r="S57" s="51">
        <v>3280</v>
      </c>
      <c r="T57" s="51">
        <v>3195</v>
      </c>
      <c r="U57" s="51">
        <v>3194</v>
      </c>
      <c r="V57" s="51">
        <v>3166</v>
      </c>
      <c r="W57" s="51">
        <v>3315</v>
      </c>
      <c r="X57" s="51">
        <v>3309</v>
      </c>
      <c r="Y57" s="51">
        <v>3334</v>
      </c>
      <c r="Z57" s="51">
        <v>3304</v>
      </c>
      <c r="AA57" s="51">
        <v>3222</v>
      </c>
      <c r="AB57" s="51">
        <v>3234</v>
      </c>
      <c r="AC57" s="51">
        <v>3256</v>
      </c>
      <c r="AD57" s="51">
        <v>3270</v>
      </c>
      <c r="AE57" s="51">
        <v>3282</v>
      </c>
      <c r="AF57" s="42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41"/>
      <c r="BT57" s="41"/>
      <c r="BU57" s="41"/>
    </row>
    <row r="58" spans="1:73" x14ac:dyDescent="0.3">
      <c r="A58" s="51" t="s">
        <v>187</v>
      </c>
      <c r="B58" s="51">
        <v>663860</v>
      </c>
      <c r="C58" s="51">
        <v>666872</v>
      </c>
      <c r="D58" s="51">
        <v>665543</v>
      </c>
      <c r="E58" s="51">
        <v>670552</v>
      </c>
      <c r="F58" s="51">
        <v>677879</v>
      </c>
      <c r="G58" s="51">
        <v>677054</v>
      </c>
      <c r="H58" s="51">
        <v>682258</v>
      </c>
      <c r="I58" s="51">
        <v>677482</v>
      </c>
      <c r="J58" s="51">
        <v>671852</v>
      </c>
      <c r="K58" s="51">
        <v>668578</v>
      </c>
      <c r="L58" s="51">
        <v>669896</v>
      </c>
      <c r="M58" s="51">
        <v>668589</v>
      </c>
      <c r="N58" s="51">
        <v>666840</v>
      </c>
      <c r="O58" s="51">
        <v>673831</v>
      </c>
      <c r="P58" s="51">
        <v>673387</v>
      </c>
      <c r="Q58" s="51">
        <v>676539</v>
      </c>
      <c r="R58" s="51">
        <v>679638</v>
      </c>
      <c r="S58" s="51">
        <v>684381</v>
      </c>
      <c r="T58" s="51">
        <v>691153</v>
      </c>
      <c r="U58" s="51">
        <v>687829</v>
      </c>
      <c r="V58" s="51">
        <v>684376</v>
      </c>
      <c r="W58" s="51">
        <v>679453</v>
      </c>
      <c r="X58" s="51">
        <v>678176</v>
      </c>
      <c r="Y58" s="51">
        <v>675817</v>
      </c>
      <c r="Z58" s="51">
        <v>672833</v>
      </c>
      <c r="AA58" s="51">
        <v>678443</v>
      </c>
      <c r="AB58" s="51">
        <v>681444</v>
      </c>
      <c r="AC58" s="51">
        <v>685684</v>
      </c>
      <c r="AD58" s="51">
        <v>690829</v>
      </c>
      <c r="AE58" s="51">
        <v>701842</v>
      </c>
      <c r="AF58" s="42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1"/>
      <c r="BU58" s="41"/>
    </row>
    <row r="59" spans="1:73" x14ac:dyDescent="0.3">
      <c r="A59" s="51" t="s">
        <v>177</v>
      </c>
      <c r="B59" s="51">
        <v>10460</v>
      </c>
      <c r="C59" s="51">
        <v>10504</v>
      </c>
      <c r="D59" s="51">
        <v>10614</v>
      </c>
      <c r="E59" s="51">
        <v>10444</v>
      </c>
      <c r="F59" s="51">
        <v>10333</v>
      </c>
      <c r="G59" s="51">
        <v>10349</v>
      </c>
      <c r="H59" s="51">
        <v>10279</v>
      </c>
      <c r="I59" s="51">
        <v>10174</v>
      </c>
      <c r="J59" s="51">
        <v>10213</v>
      </c>
      <c r="K59" s="51">
        <v>10492</v>
      </c>
      <c r="L59" s="51">
        <v>10450</v>
      </c>
      <c r="M59" s="51">
        <v>10546</v>
      </c>
      <c r="N59" s="51">
        <v>10524</v>
      </c>
      <c r="O59" s="51">
        <v>10582</v>
      </c>
      <c r="P59" s="51">
        <v>10628</v>
      </c>
      <c r="Q59" s="51">
        <v>10503</v>
      </c>
      <c r="R59" s="51">
        <v>10362</v>
      </c>
      <c r="S59" s="51">
        <v>10370</v>
      </c>
      <c r="T59" s="51">
        <v>10396</v>
      </c>
      <c r="U59" s="51">
        <v>10258</v>
      </c>
      <c r="V59" s="51">
        <v>10284</v>
      </c>
      <c r="W59" s="51">
        <v>10565</v>
      </c>
      <c r="X59" s="51">
        <v>10669</v>
      </c>
      <c r="Y59" s="51">
        <v>10620</v>
      </c>
      <c r="Z59" s="51">
        <v>10592</v>
      </c>
      <c r="AA59" s="51">
        <v>10607</v>
      </c>
      <c r="AB59" s="51">
        <v>10518</v>
      </c>
      <c r="AC59" s="51">
        <v>10600</v>
      </c>
      <c r="AD59" s="51">
        <v>10460</v>
      </c>
      <c r="AE59" s="51">
        <v>10449</v>
      </c>
      <c r="AF59" s="42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</row>
    <row r="60" spans="1:73" x14ac:dyDescent="0.3">
      <c r="A60" s="51" t="s">
        <v>115</v>
      </c>
      <c r="B60" s="51">
        <v>9218</v>
      </c>
      <c r="C60" s="51">
        <v>9157</v>
      </c>
      <c r="D60" s="51">
        <v>9240</v>
      </c>
      <c r="E60" s="51">
        <v>9330</v>
      </c>
      <c r="F60" s="51">
        <v>9614</v>
      </c>
      <c r="G60" s="51">
        <v>9894</v>
      </c>
      <c r="H60" s="51">
        <v>10018</v>
      </c>
      <c r="I60" s="51">
        <v>9701</v>
      </c>
      <c r="J60" s="51">
        <v>9505</v>
      </c>
      <c r="K60" s="51">
        <v>9391</v>
      </c>
      <c r="L60" s="51">
        <v>9271</v>
      </c>
      <c r="M60" s="51">
        <v>9458</v>
      </c>
      <c r="N60" s="51">
        <v>9445</v>
      </c>
      <c r="O60" s="51">
        <v>9420</v>
      </c>
      <c r="P60" s="51">
        <v>9481</v>
      </c>
      <c r="Q60" s="51">
        <v>9640</v>
      </c>
      <c r="R60" s="51">
        <v>9864</v>
      </c>
      <c r="S60" s="51">
        <v>10288</v>
      </c>
      <c r="T60" s="51">
        <v>10273</v>
      </c>
      <c r="U60" s="51">
        <v>10129</v>
      </c>
      <c r="V60" s="51">
        <v>9945</v>
      </c>
      <c r="W60" s="51">
        <v>9724</v>
      </c>
      <c r="X60" s="51">
        <v>9581</v>
      </c>
      <c r="Y60" s="51">
        <v>9682</v>
      </c>
      <c r="Z60" s="51">
        <v>9684</v>
      </c>
      <c r="AA60" s="51">
        <v>9573</v>
      </c>
      <c r="AB60" s="51">
        <v>9542</v>
      </c>
      <c r="AC60" s="51">
        <v>9695</v>
      </c>
      <c r="AD60" s="51">
        <v>9912</v>
      </c>
      <c r="AE60" s="51">
        <v>10252</v>
      </c>
      <c r="AF60" s="42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</row>
    <row r="61" spans="1:73" x14ac:dyDescent="0.3">
      <c r="A61" s="51" t="s">
        <v>481</v>
      </c>
      <c r="B61" s="51">
        <v>19965</v>
      </c>
      <c r="C61" s="51">
        <v>19817</v>
      </c>
      <c r="D61" s="51">
        <v>19964</v>
      </c>
      <c r="E61" s="51">
        <v>19803</v>
      </c>
      <c r="F61" s="51">
        <v>19864</v>
      </c>
      <c r="G61" s="51">
        <v>20436</v>
      </c>
      <c r="H61" s="51">
        <v>20317</v>
      </c>
      <c r="I61" s="51">
        <v>20383</v>
      </c>
      <c r="J61" s="51">
        <v>20175</v>
      </c>
      <c r="K61" s="51">
        <v>20087</v>
      </c>
      <c r="L61" s="51">
        <v>19870</v>
      </c>
      <c r="M61" s="51">
        <v>19918</v>
      </c>
      <c r="N61" s="51">
        <v>19762</v>
      </c>
      <c r="O61" s="51">
        <v>19628</v>
      </c>
      <c r="P61" s="51">
        <v>19785</v>
      </c>
      <c r="Q61" s="51">
        <v>19668</v>
      </c>
      <c r="R61" s="51">
        <v>19606</v>
      </c>
      <c r="S61" s="51">
        <v>19896</v>
      </c>
      <c r="T61" s="51">
        <v>19773</v>
      </c>
      <c r="U61" s="51">
        <v>19624</v>
      </c>
      <c r="V61" s="51">
        <v>19461</v>
      </c>
      <c r="W61" s="51">
        <v>19472</v>
      </c>
      <c r="X61" s="51">
        <v>19142</v>
      </c>
      <c r="Y61" s="51">
        <v>19187</v>
      </c>
      <c r="Z61" s="51">
        <v>19160</v>
      </c>
      <c r="AA61" s="51">
        <v>19047</v>
      </c>
      <c r="AB61" s="51">
        <v>19115</v>
      </c>
      <c r="AC61" s="51">
        <v>19163</v>
      </c>
      <c r="AD61" s="51">
        <v>19054</v>
      </c>
      <c r="AE61" s="51">
        <v>19427</v>
      </c>
      <c r="AF61" s="42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</row>
    <row r="62" spans="1:73" x14ac:dyDescent="0.3">
      <c r="A62" s="51" t="s">
        <v>482</v>
      </c>
      <c r="B62" s="51">
        <v>19057</v>
      </c>
      <c r="C62" s="51">
        <v>19114</v>
      </c>
      <c r="D62" s="51">
        <v>19045</v>
      </c>
      <c r="E62" s="51">
        <v>19131</v>
      </c>
      <c r="F62" s="51">
        <v>19321</v>
      </c>
      <c r="G62" s="51">
        <v>19318</v>
      </c>
      <c r="H62" s="51">
        <v>19443</v>
      </c>
      <c r="I62" s="51">
        <v>19282</v>
      </c>
      <c r="J62" s="51">
        <v>19134</v>
      </c>
      <c r="K62" s="51">
        <v>19072</v>
      </c>
      <c r="L62" s="51">
        <v>19150</v>
      </c>
      <c r="M62" s="51">
        <v>19188</v>
      </c>
      <c r="N62" s="51">
        <v>19153</v>
      </c>
      <c r="O62" s="51">
        <v>19339</v>
      </c>
      <c r="P62" s="51">
        <v>19337</v>
      </c>
      <c r="Q62" s="51">
        <v>19339</v>
      </c>
      <c r="R62" s="51">
        <v>19371</v>
      </c>
      <c r="S62" s="51">
        <v>19478</v>
      </c>
      <c r="T62" s="51">
        <v>19660</v>
      </c>
      <c r="U62" s="51">
        <v>19552</v>
      </c>
      <c r="V62" s="51">
        <v>19454</v>
      </c>
      <c r="W62" s="51">
        <v>19400</v>
      </c>
      <c r="X62" s="51">
        <v>19373</v>
      </c>
      <c r="Y62" s="51">
        <v>19322</v>
      </c>
      <c r="Z62" s="51">
        <v>19314</v>
      </c>
      <c r="AA62" s="51">
        <v>19466</v>
      </c>
      <c r="AB62" s="51">
        <v>19578</v>
      </c>
      <c r="AC62" s="51">
        <v>19624</v>
      </c>
      <c r="AD62" s="51">
        <v>19692</v>
      </c>
      <c r="AE62" s="51">
        <v>20005</v>
      </c>
      <c r="AF62" s="42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</row>
    <row r="63" spans="1:73" x14ac:dyDescent="0.3">
      <c r="A63" s="51" t="s">
        <v>147</v>
      </c>
      <c r="B63" s="51">
        <v>20063</v>
      </c>
      <c r="C63" s="51">
        <v>20151</v>
      </c>
      <c r="D63" s="51">
        <v>20093</v>
      </c>
      <c r="E63" s="51">
        <v>19980</v>
      </c>
      <c r="F63" s="51">
        <v>20079</v>
      </c>
      <c r="G63" s="51">
        <v>20116</v>
      </c>
      <c r="H63" s="51">
        <v>20224</v>
      </c>
      <c r="I63" s="51">
        <v>20048</v>
      </c>
      <c r="J63" s="51">
        <v>19880</v>
      </c>
      <c r="K63" s="51">
        <v>19883</v>
      </c>
      <c r="L63" s="51">
        <v>19933</v>
      </c>
      <c r="M63" s="51">
        <v>20103</v>
      </c>
      <c r="N63" s="51">
        <v>20265</v>
      </c>
      <c r="O63" s="51">
        <v>20405</v>
      </c>
      <c r="P63" s="51">
        <v>20445</v>
      </c>
      <c r="Q63" s="51">
        <v>20304</v>
      </c>
      <c r="R63" s="51">
        <v>20199</v>
      </c>
      <c r="S63" s="51">
        <v>20332</v>
      </c>
      <c r="T63" s="51">
        <v>20505</v>
      </c>
      <c r="U63" s="51">
        <v>20420</v>
      </c>
      <c r="V63" s="51">
        <v>20274</v>
      </c>
      <c r="W63" s="51">
        <v>20232</v>
      </c>
      <c r="X63" s="51">
        <v>20237</v>
      </c>
      <c r="Y63" s="51">
        <v>20377</v>
      </c>
      <c r="Z63" s="51">
        <v>20516</v>
      </c>
      <c r="AA63" s="51">
        <v>20601</v>
      </c>
      <c r="AB63" s="51">
        <v>20702</v>
      </c>
      <c r="AC63" s="51">
        <v>20559</v>
      </c>
      <c r="AD63" s="51">
        <v>20518</v>
      </c>
      <c r="AE63" s="51">
        <v>20793</v>
      </c>
      <c r="AF63" s="42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</row>
    <row r="64" spans="1:73" x14ac:dyDescent="0.3">
      <c r="A64" s="51" t="s">
        <v>120</v>
      </c>
      <c r="B64" s="51">
        <v>21788</v>
      </c>
      <c r="C64" s="51">
        <v>21877</v>
      </c>
      <c r="D64" s="51">
        <v>21901</v>
      </c>
      <c r="E64" s="51">
        <v>21958</v>
      </c>
      <c r="F64" s="51">
        <v>22229</v>
      </c>
      <c r="G64" s="51">
        <v>22704</v>
      </c>
      <c r="H64" s="51">
        <v>22637</v>
      </c>
      <c r="I64" s="51">
        <v>22540</v>
      </c>
      <c r="J64" s="51">
        <v>22234</v>
      </c>
      <c r="K64" s="51">
        <v>22065</v>
      </c>
      <c r="L64" s="51">
        <v>21849</v>
      </c>
      <c r="M64" s="51">
        <v>21819</v>
      </c>
      <c r="N64" s="51">
        <v>21929</v>
      </c>
      <c r="O64" s="51">
        <v>21959</v>
      </c>
      <c r="P64" s="51">
        <v>22082</v>
      </c>
      <c r="Q64" s="51">
        <v>21839</v>
      </c>
      <c r="R64" s="51">
        <v>21962</v>
      </c>
      <c r="S64" s="51">
        <v>22522</v>
      </c>
      <c r="T64" s="51">
        <v>22246</v>
      </c>
      <c r="U64" s="51">
        <v>22003</v>
      </c>
      <c r="V64" s="51">
        <v>21533</v>
      </c>
      <c r="W64" s="51">
        <v>21407</v>
      </c>
      <c r="X64" s="51">
        <v>21414</v>
      </c>
      <c r="Y64" s="51">
        <v>21312</v>
      </c>
      <c r="Z64" s="51">
        <v>21398</v>
      </c>
      <c r="AA64" s="51">
        <v>21254</v>
      </c>
      <c r="AB64" s="51">
        <v>21370</v>
      </c>
      <c r="AC64" s="51">
        <v>21268</v>
      </c>
      <c r="AD64" s="51">
        <v>21249</v>
      </c>
      <c r="AE64" s="51">
        <v>21729</v>
      </c>
      <c r="AF64" s="42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</row>
    <row r="65" spans="1:73" x14ac:dyDescent="0.3">
      <c r="A65" s="51" t="s">
        <v>156</v>
      </c>
      <c r="B65" s="51">
        <v>6371</v>
      </c>
      <c r="C65" s="51">
        <v>6233</v>
      </c>
      <c r="D65" s="51">
        <v>6365</v>
      </c>
      <c r="E65" s="51">
        <v>6137</v>
      </c>
      <c r="F65" s="51">
        <v>6080</v>
      </c>
      <c r="G65" s="51">
        <v>6414</v>
      </c>
      <c r="H65" s="51">
        <v>6240</v>
      </c>
      <c r="I65" s="51">
        <v>6137</v>
      </c>
      <c r="J65" s="51">
        <v>6121</v>
      </c>
      <c r="K65" s="51">
        <v>6341</v>
      </c>
      <c r="L65" s="51">
        <v>6200</v>
      </c>
      <c r="M65" s="51">
        <v>6241</v>
      </c>
      <c r="N65" s="51">
        <v>6265</v>
      </c>
      <c r="O65" s="51">
        <v>6090</v>
      </c>
      <c r="P65" s="51">
        <v>6164</v>
      </c>
      <c r="Q65" s="51">
        <v>6032</v>
      </c>
      <c r="R65" s="51">
        <v>5958</v>
      </c>
      <c r="S65" s="51">
        <v>6280</v>
      </c>
      <c r="T65" s="51">
        <v>6106</v>
      </c>
      <c r="U65" s="51">
        <v>6004</v>
      </c>
      <c r="V65" s="51">
        <v>5897</v>
      </c>
      <c r="W65" s="51">
        <v>6157</v>
      </c>
      <c r="X65" s="51">
        <v>6059</v>
      </c>
      <c r="Y65" s="51">
        <v>6035</v>
      </c>
      <c r="Z65" s="51">
        <v>6300</v>
      </c>
      <c r="AA65" s="51">
        <v>5968</v>
      </c>
      <c r="AB65" s="51">
        <v>6001</v>
      </c>
      <c r="AC65" s="51">
        <v>5966</v>
      </c>
      <c r="AD65" s="51">
        <v>5893</v>
      </c>
      <c r="AE65" s="51">
        <v>5992</v>
      </c>
      <c r="AF65" s="42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</row>
    <row r="66" spans="1:73" x14ac:dyDescent="0.3">
      <c r="A66" s="51" t="s">
        <v>148</v>
      </c>
      <c r="B66" s="51">
        <v>8832</v>
      </c>
      <c r="C66" s="51">
        <v>8800</v>
      </c>
      <c r="D66" s="51">
        <v>8906</v>
      </c>
      <c r="E66" s="51">
        <v>8738</v>
      </c>
      <c r="F66" s="51">
        <v>8723</v>
      </c>
      <c r="G66" s="51">
        <v>8777</v>
      </c>
      <c r="H66" s="51">
        <v>8785</v>
      </c>
      <c r="I66" s="51">
        <v>8719</v>
      </c>
      <c r="J66" s="51">
        <v>8567</v>
      </c>
      <c r="K66" s="51">
        <v>8674</v>
      </c>
      <c r="L66" s="51">
        <v>8776</v>
      </c>
      <c r="M66" s="51">
        <v>8942</v>
      </c>
      <c r="N66" s="51">
        <v>9170</v>
      </c>
      <c r="O66" s="51">
        <v>9217</v>
      </c>
      <c r="P66" s="51">
        <v>9248</v>
      </c>
      <c r="Q66" s="51">
        <v>9094</v>
      </c>
      <c r="R66" s="51">
        <v>8852</v>
      </c>
      <c r="S66" s="51">
        <v>8907</v>
      </c>
      <c r="T66" s="51">
        <v>8811</v>
      </c>
      <c r="U66" s="51">
        <v>8817</v>
      </c>
      <c r="V66" s="51">
        <v>8761</v>
      </c>
      <c r="W66" s="51">
        <v>8766</v>
      </c>
      <c r="X66" s="51">
        <v>8825</v>
      </c>
      <c r="Y66" s="51">
        <v>8951</v>
      </c>
      <c r="Z66" s="51">
        <v>9164</v>
      </c>
      <c r="AA66" s="51">
        <v>9110</v>
      </c>
      <c r="AB66" s="51">
        <v>9143</v>
      </c>
      <c r="AC66" s="51">
        <v>9007</v>
      </c>
      <c r="AD66" s="51">
        <v>8888</v>
      </c>
      <c r="AE66" s="51">
        <v>8986</v>
      </c>
      <c r="AF66" s="42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</row>
    <row r="67" spans="1:73" x14ac:dyDescent="0.3">
      <c r="A67" s="51" t="s">
        <v>137</v>
      </c>
      <c r="B67" s="51">
        <v>23817</v>
      </c>
      <c r="C67" s="51">
        <v>23542</v>
      </c>
      <c r="D67" s="51">
        <v>23794</v>
      </c>
      <c r="E67" s="51">
        <v>23789</v>
      </c>
      <c r="F67" s="51">
        <v>23825</v>
      </c>
      <c r="G67" s="51">
        <v>24361</v>
      </c>
      <c r="H67" s="51">
        <v>24099</v>
      </c>
      <c r="I67" s="51">
        <v>23639</v>
      </c>
      <c r="J67" s="51">
        <v>23746</v>
      </c>
      <c r="K67" s="51">
        <v>24097</v>
      </c>
      <c r="L67" s="51">
        <v>23854</v>
      </c>
      <c r="M67" s="51">
        <v>23997</v>
      </c>
      <c r="N67" s="51">
        <v>24062</v>
      </c>
      <c r="O67" s="51">
        <v>23726</v>
      </c>
      <c r="P67" s="51">
        <v>24110</v>
      </c>
      <c r="Q67" s="51">
        <v>23800</v>
      </c>
      <c r="R67" s="51">
        <v>23879</v>
      </c>
      <c r="S67" s="51">
        <v>24379</v>
      </c>
      <c r="T67" s="51">
        <v>24436</v>
      </c>
      <c r="U67" s="51">
        <v>24011</v>
      </c>
      <c r="V67" s="51">
        <v>23907</v>
      </c>
      <c r="W67" s="51">
        <v>24213</v>
      </c>
      <c r="X67" s="51">
        <v>24119</v>
      </c>
      <c r="Y67" s="51">
        <v>24134</v>
      </c>
      <c r="Z67" s="51">
        <v>24159</v>
      </c>
      <c r="AA67" s="51">
        <v>23836</v>
      </c>
      <c r="AB67" s="51">
        <v>24002</v>
      </c>
      <c r="AC67" s="51">
        <v>24094</v>
      </c>
      <c r="AD67" s="51">
        <v>24115</v>
      </c>
      <c r="AE67" s="51">
        <v>24374</v>
      </c>
      <c r="AF67" s="42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</row>
    <row r="68" spans="1:73" x14ac:dyDescent="0.3">
      <c r="A68" s="51" t="s">
        <v>107</v>
      </c>
      <c r="B68" s="51">
        <v>2434</v>
      </c>
      <c r="C68" s="51">
        <v>2381</v>
      </c>
      <c r="D68" s="51">
        <v>2464</v>
      </c>
      <c r="E68" s="51">
        <v>2401</v>
      </c>
      <c r="F68" s="51">
        <v>2385</v>
      </c>
      <c r="G68" s="51">
        <v>2517</v>
      </c>
      <c r="H68" s="51">
        <v>2434</v>
      </c>
      <c r="I68" s="51">
        <v>2507</v>
      </c>
      <c r="J68" s="51">
        <v>2367</v>
      </c>
      <c r="K68" s="51">
        <v>2562</v>
      </c>
      <c r="L68" s="51">
        <v>2483</v>
      </c>
      <c r="M68" s="51">
        <v>2511</v>
      </c>
      <c r="N68" s="51">
        <v>2530</v>
      </c>
      <c r="O68" s="51">
        <v>2391</v>
      </c>
      <c r="P68" s="51">
        <v>2435</v>
      </c>
      <c r="Q68" s="51">
        <v>2409</v>
      </c>
      <c r="R68" s="51">
        <v>2377</v>
      </c>
      <c r="S68" s="51">
        <v>2435</v>
      </c>
      <c r="T68" s="51">
        <v>2363</v>
      </c>
      <c r="U68" s="51">
        <v>2325</v>
      </c>
      <c r="V68" s="51">
        <v>2259</v>
      </c>
      <c r="W68" s="51">
        <v>2400</v>
      </c>
      <c r="X68" s="51">
        <v>2405</v>
      </c>
      <c r="Y68" s="51">
        <v>2415</v>
      </c>
      <c r="Z68" s="51">
        <v>2401</v>
      </c>
      <c r="AA68" s="51">
        <v>2327</v>
      </c>
      <c r="AB68" s="51">
        <v>2343</v>
      </c>
      <c r="AC68" s="51">
        <v>2364</v>
      </c>
      <c r="AD68" s="51">
        <v>2336</v>
      </c>
      <c r="AE68" s="51">
        <v>2361</v>
      </c>
      <c r="AF68" s="42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</row>
    <row r="69" spans="1:73" x14ac:dyDescent="0.3">
      <c r="A69" s="51" t="s">
        <v>105</v>
      </c>
      <c r="B69" s="51">
        <v>6212</v>
      </c>
      <c r="C69" s="51">
        <v>6156</v>
      </c>
      <c r="D69" s="51">
        <v>6222</v>
      </c>
      <c r="E69" s="51">
        <v>6211</v>
      </c>
      <c r="F69" s="51">
        <v>6243</v>
      </c>
      <c r="G69" s="51">
        <v>6465</v>
      </c>
      <c r="H69" s="51">
        <v>6246</v>
      </c>
      <c r="I69" s="51">
        <v>6199</v>
      </c>
      <c r="J69" s="51">
        <v>6152</v>
      </c>
      <c r="K69" s="51">
        <v>6163</v>
      </c>
      <c r="L69" s="51">
        <v>6088</v>
      </c>
      <c r="M69" s="51">
        <v>6150</v>
      </c>
      <c r="N69" s="51">
        <v>6180</v>
      </c>
      <c r="O69" s="51">
        <v>6147</v>
      </c>
      <c r="P69" s="51">
        <v>6265</v>
      </c>
      <c r="Q69" s="51">
        <v>6074</v>
      </c>
      <c r="R69" s="51">
        <v>6130</v>
      </c>
      <c r="S69" s="51">
        <v>6335</v>
      </c>
      <c r="T69" s="51">
        <v>6170</v>
      </c>
      <c r="U69" s="51">
        <v>6136</v>
      </c>
      <c r="V69" s="51">
        <v>6155</v>
      </c>
      <c r="W69" s="51">
        <v>6096</v>
      </c>
      <c r="X69" s="51">
        <v>6105</v>
      </c>
      <c r="Y69" s="51">
        <v>6116</v>
      </c>
      <c r="Z69" s="51">
        <v>6034</v>
      </c>
      <c r="AA69" s="51">
        <v>5972</v>
      </c>
      <c r="AB69" s="51">
        <v>6067</v>
      </c>
      <c r="AC69" s="51">
        <v>6033</v>
      </c>
      <c r="AD69" s="51">
        <v>6065</v>
      </c>
      <c r="AE69" s="51">
        <v>6213</v>
      </c>
      <c r="AF69" s="42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</row>
    <row r="70" spans="1:73" x14ac:dyDescent="0.3">
      <c r="A70" s="51" t="s">
        <v>483</v>
      </c>
      <c r="B70" s="51">
        <v>10460</v>
      </c>
      <c r="C70" s="51">
        <v>10504</v>
      </c>
      <c r="D70" s="51">
        <v>10614</v>
      </c>
      <c r="E70" s="51">
        <v>10444</v>
      </c>
      <c r="F70" s="51">
        <v>10333</v>
      </c>
      <c r="G70" s="51">
        <v>10349</v>
      </c>
      <c r="H70" s="51">
        <v>10279</v>
      </c>
      <c r="I70" s="51">
        <v>10174</v>
      </c>
      <c r="J70" s="51">
        <v>10213</v>
      </c>
      <c r="K70" s="51">
        <v>10492</v>
      </c>
      <c r="L70" s="51">
        <v>10450</v>
      </c>
      <c r="M70" s="51">
        <v>10546</v>
      </c>
      <c r="N70" s="51">
        <v>10524</v>
      </c>
      <c r="O70" s="51">
        <v>10582</v>
      </c>
      <c r="P70" s="51">
        <v>10628</v>
      </c>
      <c r="Q70" s="51">
        <v>10503</v>
      </c>
      <c r="R70" s="51">
        <v>10362</v>
      </c>
      <c r="S70" s="51">
        <v>10370</v>
      </c>
      <c r="T70" s="51">
        <v>10396</v>
      </c>
      <c r="U70" s="51">
        <v>10258</v>
      </c>
      <c r="V70" s="51">
        <v>10284</v>
      </c>
      <c r="W70" s="51">
        <v>10565</v>
      </c>
      <c r="X70" s="51">
        <v>10669</v>
      </c>
      <c r="Y70" s="51">
        <v>10620</v>
      </c>
      <c r="Z70" s="51">
        <v>10592</v>
      </c>
      <c r="AA70" s="51">
        <v>10607</v>
      </c>
      <c r="AB70" s="51">
        <v>10518</v>
      </c>
      <c r="AC70" s="51">
        <v>10600</v>
      </c>
      <c r="AD70" s="51">
        <v>10460</v>
      </c>
      <c r="AE70" s="51">
        <v>10449</v>
      </c>
      <c r="AF70" s="42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</row>
    <row r="71" spans="1:73" x14ac:dyDescent="0.3">
      <c r="A71" s="51" t="s">
        <v>143</v>
      </c>
      <c r="B71" s="51">
        <v>3837</v>
      </c>
      <c r="C71" s="51">
        <v>3687</v>
      </c>
      <c r="D71" s="51">
        <v>3865</v>
      </c>
      <c r="E71" s="51">
        <v>3699</v>
      </c>
      <c r="F71" s="51">
        <v>3660</v>
      </c>
      <c r="G71" s="51">
        <v>3832</v>
      </c>
      <c r="H71" s="51">
        <v>3585</v>
      </c>
      <c r="I71" s="51">
        <v>3573</v>
      </c>
      <c r="J71" s="51">
        <v>3607</v>
      </c>
      <c r="K71" s="51">
        <v>3864</v>
      </c>
      <c r="L71" s="51">
        <v>3796</v>
      </c>
      <c r="M71" s="51">
        <v>3821</v>
      </c>
      <c r="N71" s="51">
        <v>3799</v>
      </c>
      <c r="O71" s="51">
        <v>3627</v>
      </c>
      <c r="P71" s="51">
        <v>3715</v>
      </c>
      <c r="Q71" s="51">
        <v>3632</v>
      </c>
      <c r="R71" s="51">
        <v>3611</v>
      </c>
      <c r="S71" s="51">
        <v>3697</v>
      </c>
      <c r="T71" s="51">
        <v>3457</v>
      </c>
      <c r="U71" s="51">
        <v>3399</v>
      </c>
      <c r="V71" s="51">
        <v>3485</v>
      </c>
      <c r="W71" s="51">
        <v>3709</v>
      </c>
      <c r="X71" s="51">
        <v>3723</v>
      </c>
      <c r="Y71" s="51">
        <v>3685</v>
      </c>
      <c r="Z71" s="51">
        <v>3694</v>
      </c>
      <c r="AA71" s="51">
        <v>3546</v>
      </c>
      <c r="AB71" s="51">
        <v>3592</v>
      </c>
      <c r="AC71" s="51">
        <v>3624</v>
      </c>
      <c r="AD71" s="51">
        <v>3593</v>
      </c>
      <c r="AE71" s="51">
        <v>3612</v>
      </c>
      <c r="AF71" s="42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</row>
    <row r="72" spans="1:73" x14ac:dyDescent="0.3">
      <c r="A72" s="51" t="s">
        <v>121</v>
      </c>
      <c r="B72" s="51">
        <v>5425</v>
      </c>
      <c r="C72" s="51">
        <v>5468</v>
      </c>
      <c r="D72" s="51">
        <v>5452</v>
      </c>
      <c r="E72" s="51">
        <v>5400</v>
      </c>
      <c r="F72" s="51">
        <v>5559</v>
      </c>
      <c r="G72" s="51">
        <v>5718</v>
      </c>
      <c r="H72" s="51">
        <v>5879</v>
      </c>
      <c r="I72" s="51">
        <v>5781</v>
      </c>
      <c r="J72" s="51">
        <v>5631</v>
      </c>
      <c r="K72" s="51">
        <v>5565</v>
      </c>
      <c r="L72" s="51">
        <v>5392</v>
      </c>
      <c r="M72" s="51">
        <v>5541</v>
      </c>
      <c r="N72" s="51">
        <v>5172</v>
      </c>
      <c r="O72" s="51">
        <v>5253</v>
      </c>
      <c r="P72" s="51">
        <v>5280</v>
      </c>
      <c r="Q72" s="51">
        <v>5320</v>
      </c>
      <c r="R72" s="51">
        <v>5330</v>
      </c>
      <c r="S72" s="51">
        <v>5573</v>
      </c>
      <c r="T72" s="51">
        <v>5672</v>
      </c>
      <c r="U72" s="51">
        <v>5629</v>
      </c>
      <c r="V72" s="51">
        <v>5483</v>
      </c>
      <c r="W72" s="51">
        <v>5350</v>
      </c>
      <c r="X72" s="51">
        <v>5241</v>
      </c>
      <c r="Y72" s="51">
        <v>5166</v>
      </c>
      <c r="Z72" s="51">
        <v>5020</v>
      </c>
      <c r="AA72" s="51">
        <v>5054</v>
      </c>
      <c r="AB72" s="51">
        <v>5031</v>
      </c>
      <c r="AC72" s="51">
        <v>5115</v>
      </c>
      <c r="AD72" s="51">
        <v>5218</v>
      </c>
      <c r="AE72" s="51">
        <v>5460</v>
      </c>
      <c r="AF72" s="42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</row>
    <row r="73" spans="1:73" x14ac:dyDescent="0.3">
      <c r="A73" s="51" t="s">
        <v>116</v>
      </c>
      <c r="B73" s="51">
        <v>2485</v>
      </c>
      <c r="C73" s="51">
        <v>2463</v>
      </c>
      <c r="D73" s="51">
        <v>2474</v>
      </c>
      <c r="E73" s="51">
        <v>2286</v>
      </c>
      <c r="F73" s="51">
        <v>2323</v>
      </c>
      <c r="G73" s="51">
        <v>2421</v>
      </c>
      <c r="H73" s="51">
        <v>2394</v>
      </c>
      <c r="I73" s="51">
        <v>2373</v>
      </c>
      <c r="J73" s="51">
        <v>2344</v>
      </c>
      <c r="K73" s="51">
        <v>2439</v>
      </c>
      <c r="L73" s="51">
        <v>2364</v>
      </c>
      <c r="M73" s="51">
        <v>2472</v>
      </c>
      <c r="N73" s="51">
        <v>2545</v>
      </c>
      <c r="O73" s="51">
        <v>2512</v>
      </c>
      <c r="P73" s="51">
        <v>2509</v>
      </c>
      <c r="Q73" s="51">
        <v>2303</v>
      </c>
      <c r="R73" s="51">
        <v>2357</v>
      </c>
      <c r="S73" s="51">
        <v>2460</v>
      </c>
      <c r="T73" s="51">
        <v>2408</v>
      </c>
      <c r="U73" s="51">
        <v>2378</v>
      </c>
      <c r="V73" s="51">
        <v>2311</v>
      </c>
      <c r="W73" s="51">
        <v>2340</v>
      </c>
      <c r="X73" s="51">
        <v>2318</v>
      </c>
      <c r="Y73" s="51">
        <v>2434</v>
      </c>
      <c r="Z73" s="51">
        <v>2505</v>
      </c>
      <c r="AA73" s="51">
        <v>2461</v>
      </c>
      <c r="AB73" s="51">
        <v>2454</v>
      </c>
      <c r="AC73" s="51">
        <v>2317</v>
      </c>
      <c r="AD73" s="51">
        <v>2367</v>
      </c>
      <c r="AE73" s="51">
        <v>2438</v>
      </c>
      <c r="AF73" s="42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</row>
    <row r="74" spans="1:73" x14ac:dyDescent="0.3">
      <c r="A74" s="51" t="s">
        <v>484</v>
      </c>
      <c r="B74" s="51">
        <v>33272</v>
      </c>
      <c r="C74" s="51">
        <v>33401</v>
      </c>
      <c r="D74" s="51">
        <v>33293</v>
      </c>
      <c r="E74" s="51">
        <v>33480</v>
      </c>
      <c r="F74" s="51">
        <v>33830</v>
      </c>
      <c r="G74" s="51">
        <v>33837</v>
      </c>
      <c r="H74" s="51">
        <v>34084</v>
      </c>
      <c r="I74" s="51">
        <v>33803</v>
      </c>
      <c r="J74" s="51">
        <v>33532</v>
      </c>
      <c r="K74" s="51">
        <v>33429</v>
      </c>
      <c r="L74" s="51">
        <v>33509</v>
      </c>
      <c r="M74" s="51">
        <v>33506</v>
      </c>
      <c r="N74" s="51">
        <v>33400</v>
      </c>
      <c r="O74" s="51">
        <v>33719</v>
      </c>
      <c r="P74" s="51">
        <v>33706</v>
      </c>
      <c r="Q74" s="51">
        <v>33815</v>
      </c>
      <c r="R74" s="51">
        <v>33915</v>
      </c>
      <c r="S74" s="51">
        <v>34185</v>
      </c>
      <c r="T74" s="51">
        <v>34493</v>
      </c>
      <c r="U74" s="51">
        <v>34315</v>
      </c>
      <c r="V74" s="51">
        <v>34149</v>
      </c>
      <c r="W74" s="51">
        <v>33965</v>
      </c>
      <c r="X74" s="51">
        <v>33892</v>
      </c>
      <c r="Y74" s="51">
        <v>33793</v>
      </c>
      <c r="Z74" s="51">
        <v>33691</v>
      </c>
      <c r="AA74" s="51">
        <v>34011</v>
      </c>
      <c r="AB74" s="51">
        <v>34171</v>
      </c>
      <c r="AC74" s="51">
        <v>34307</v>
      </c>
      <c r="AD74" s="51">
        <v>34524</v>
      </c>
      <c r="AE74" s="51">
        <v>35020</v>
      </c>
      <c r="AF74" s="42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41"/>
    </row>
    <row r="75" spans="1:73" x14ac:dyDescent="0.3">
      <c r="A75" s="51" t="s">
        <v>167</v>
      </c>
      <c r="B75" s="51">
        <v>15563</v>
      </c>
      <c r="C75" s="51">
        <v>15501</v>
      </c>
      <c r="D75" s="51">
        <v>15607</v>
      </c>
      <c r="E75" s="51">
        <v>15396</v>
      </c>
      <c r="F75" s="51">
        <v>15306</v>
      </c>
      <c r="G75" s="51">
        <v>15423</v>
      </c>
      <c r="H75" s="51">
        <v>15469</v>
      </c>
      <c r="I75" s="51">
        <v>15327</v>
      </c>
      <c r="J75" s="51">
        <v>15137</v>
      </c>
      <c r="K75" s="51">
        <v>15341</v>
      </c>
      <c r="L75" s="51">
        <v>15346</v>
      </c>
      <c r="M75" s="51">
        <v>15628</v>
      </c>
      <c r="N75" s="51">
        <v>15715</v>
      </c>
      <c r="O75" s="51">
        <v>15663</v>
      </c>
      <c r="P75" s="51">
        <v>15753</v>
      </c>
      <c r="Q75" s="51">
        <v>15564</v>
      </c>
      <c r="R75" s="51">
        <v>15384</v>
      </c>
      <c r="S75" s="51">
        <v>15483</v>
      </c>
      <c r="T75" s="51">
        <v>15598</v>
      </c>
      <c r="U75" s="51">
        <v>15491</v>
      </c>
      <c r="V75" s="51">
        <v>15348</v>
      </c>
      <c r="W75" s="51">
        <v>15461</v>
      </c>
      <c r="X75" s="51">
        <v>15529</v>
      </c>
      <c r="Y75" s="51">
        <v>15773</v>
      </c>
      <c r="Z75" s="51">
        <v>15918</v>
      </c>
      <c r="AA75" s="51">
        <v>15881</v>
      </c>
      <c r="AB75" s="51">
        <v>15929</v>
      </c>
      <c r="AC75" s="51">
        <v>15816</v>
      </c>
      <c r="AD75" s="51">
        <v>15622</v>
      </c>
      <c r="AE75" s="51">
        <v>15770</v>
      </c>
      <c r="AF75" s="42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</row>
    <row r="76" spans="1:73" x14ac:dyDescent="0.3">
      <c r="A76" s="51" t="s">
        <v>157</v>
      </c>
      <c r="B76" s="51">
        <v>3389</v>
      </c>
      <c r="C76" s="51">
        <v>3260</v>
      </c>
      <c r="D76" s="51">
        <v>3417</v>
      </c>
      <c r="E76" s="51">
        <v>3295</v>
      </c>
      <c r="F76" s="51">
        <v>3274</v>
      </c>
      <c r="G76" s="51">
        <v>3410</v>
      </c>
      <c r="H76" s="51">
        <v>3396</v>
      </c>
      <c r="I76" s="51">
        <v>3311</v>
      </c>
      <c r="J76" s="51">
        <v>3255</v>
      </c>
      <c r="K76" s="51">
        <v>3510</v>
      </c>
      <c r="L76" s="51">
        <v>3403</v>
      </c>
      <c r="M76" s="51">
        <v>3469</v>
      </c>
      <c r="N76" s="51">
        <v>3508</v>
      </c>
      <c r="O76" s="51">
        <v>3326</v>
      </c>
      <c r="P76" s="51">
        <v>3399</v>
      </c>
      <c r="Q76" s="51">
        <v>3348</v>
      </c>
      <c r="R76" s="51">
        <v>3328</v>
      </c>
      <c r="S76" s="51">
        <v>3362</v>
      </c>
      <c r="T76" s="51">
        <v>3324</v>
      </c>
      <c r="U76" s="51">
        <v>3331</v>
      </c>
      <c r="V76" s="51">
        <v>3250</v>
      </c>
      <c r="W76" s="51">
        <v>3429</v>
      </c>
      <c r="X76" s="51">
        <v>3392</v>
      </c>
      <c r="Y76" s="51">
        <v>3459</v>
      </c>
      <c r="Z76" s="51">
        <v>3441</v>
      </c>
      <c r="AA76" s="51">
        <v>3304</v>
      </c>
      <c r="AB76" s="51">
        <v>3323</v>
      </c>
      <c r="AC76" s="51">
        <v>3359</v>
      </c>
      <c r="AD76" s="51">
        <v>3339</v>
      </c>
      <c r="AE76" s="51">
        <v>3305</v>
      </c>
      <c r="AF76" s="42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</row>
    <row r="77" spans="1:73" x14ac:dyDescent="0.3">
      <c r="A77" s="51" t="s">
        <v>158</v>
      </c>
      <c r="B77" s="51">
        <v>15298</v>
      </c>
      <c r="C77" s="51">
        <v>15159</v>
      </c>
      <c r="D77" s="51">
        <v>15368</v>
      </c>
      <c r="E77" s="51">
        <v>15157</v>
      </c>
      <c r="F77" s="51">
        <v>15159</v>
      </c>
      <c r="G77" s="51">
        <v>15201</v>
      </c>
      <c r="H77" s="51">
        <v>15004</v>
      </c>
      <c r="I77" s="51">
        <v>14819</v>
      </c>
      <c r="J77" s="51">
        <v>14925</v>
      </c>
      <c r="K77" s="51">
        <v>15398</v>
      </c>
      <c r="L77" s="51">
        <v>15248</v>
      </c>
      <c r="M77" s="51">
        <v>15289</v>
      </c>
      <c r="N77" s="51">
        <v>15141</v>
      </c>
      <c r="O77" s="51">
        <v>14836</v>
      </c>
      <c r="P77" s="51">
        <v>15027</v>
      </c>
      <c r="Q77" s="51">
        <v>15149</v>
      </c>
      <c r="R77" s="51">
        <v>15199</v>
      </c>
      <c r="S77" s="51">
        <v>15239</v>
      </c>
      <c r="T77" s="51">
        <v>14845</v>
      </c>
      <c r="U77" s="51">
        <v>14784</v>
      </c>
      <c r="V77" s="51">
        <v>14936</v>
      </c>
      <c r="W77" s="51">
        <v>15347</v>
      </c>
      <c r="X77" s="51">
        <v>15270</v>
      </c>
      <c r="Y77" s="51">
        <v>15243</v>
      </c>
      <c r="Z77" s="51">
        <v>15156</v>
      </c>
      <c r="AA77" s="51">
        <v>14956</v>
      </c>
      <c r="AB77" s="51">
        <v>15065</v>
      </c>
      <c r="AC77" s="51">
        <v>15245</v>
      </c>
      <c r="AD77" s="51">
        <v>15186</v>
      </c>
      <c r="AE77" s="51">
        <v>15089</v>
      </c>
      <c r="AF77" s="42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</row>
    <row r="78" spans="1:73" x14ac:dyDescent="0.3">
      <c r="A78" s="51" t="s">
        <v>106</v>
      </c>
      <c r="B78" s="51">
        <v>2381</v>
      </c>
      <c r="C78" s="51">
        <v>2352</v>
      </c>
      <c r="D78" s="51">
        <v>2396</v>
      </c>
      <c r="E78" s="51">
        <v>2393</v>
      </c>
      <c r="F78" s="51">
        <v>2393</v>
      </c>
      <c r="G78" s="51">
        <v>2398</v>
      </c>
      <c r="H78" s="51">
        <v>2354</v>
      </c>
      <c r="I78" s="51">
        <v>2365</v>
      </c>
      <c r="J78" s="51">
        <v>2423</v>
      </c>
      <c r="K78" s="51">
        <v>2379</v>
      </c>
      <c r="L78" s="51">
        <v>2371</v>
      </c>
      <c r="M78" s="51">
        <v>2443</v>
      </c>
      <c r="N78" s="51">
        <v>2411</v>
      </c>
      <c r="O78" s="51">
        <v>2378</v>
      </c>
      <c r="P78" s="51">
        <v>2441</v>
      </c>
      <c r="Q78" s="51">
        <v>2397</v>
      </c>
      <c r="R78" s="51">
        <v>2409</v>
      </c>
      <c r="S78" s="51">
        <v>2362</v>
      </c>
      <c r="T78" s="51">
        <v>2339</v>
      </c>
      <c r="U78" s="51">
        <v>2359</v>
      </c>
      <c r="V78" s="51">
        <v>2387</v>
      </c>
      <c r="W78" s="51">
        <v>2382</v>
      </c>
      <c r="X78" s="51">
        <v>2377</v>
      </c>
      <c r="Y78" s="51">
        <v>2398</v>
      </c>
      <c r="Z78" s="51">
        <v>2420</v>
      </c>
      <c r="AA78" s="51">
        <v>2396</v>
      </c>
      <c r="AB78" s="51">
        <v>2415</v>
      </c>
      <c r="AC78" s="51">
        <v>2423</v>
      </c>
      <c r="AD78" s="51">
        <v>2413</v>
      </c>
      <c r="AE78" s="51">
        <v>2373</v>
      </c>
      <c r="AF78" s="42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41"/>
      <c r="BU78" s="41"/>
    </row>
    <row r="79" spans="1:73" x14ac:dyDescent="0.3">
      <c r="A79" s="51" t="s">
        <v>485</v>
      </c>
      <c r="B79" s="51">
        <v>24509</v>
      </c>
      <c r="C79" s="51">
        <v>24764</v>
      </c>
      <c r="D79" s="51">
        <v>24763</v>
      </c>
      <c r="E79" s="51">
        <v>25188</v>
      </c>
      <c r="F79" s="51">
        <v>25000</v>
      </c>
      <c r="G79" s="51">
        <v>24578</v>
      </c>
      <c r="H79" s="51">
        <v>24347</v>
      </c>
      <c r="I79" s="51">
        <v>24334</v>
      </c>
      <c r="J79" s="51">
        <v>25015</v>
      </c>
      <c r="K79" s="51">
        <v>25857</v>
      </c>
      <c r="L79" s="51">
        <v>25609</v>
      </c>
      <c r="M79" s="51">
        <v>25297</v>
      </c>
      <c r="N79" s="51">
        <v>25378</v>
      </c>
      <c r="O79" s="51">
        <v>25654</v>
      </c>
      <c r="P79" s="51">
        <v>25673</v>
      </c>
      <c r="Q79" s="51">
        <v>25484</v>
      </c>
      <c r="R79" s="51">
        <v>25166</v>
      </c>
      <c r="S79" s="51">
        <v>24833</v>
      </c>
      <c r="T79" s="51">
        <v>24449</v>
      </c>
      <c r="U79" s="51">
        <v>24309</v>
      </c>
      <c r="V79" s="51">
        <v>25029</v>
      </c>
      <c r="W79" s="51">
        <v>25663</v>
      </c>
      <c r="X79" s="51">
        <v>25423</v>
      </c>
      <c r="Y79" s="51">
        <v>25171</v>
      </c>
      <c r="Z79" s="51">
        <v>25142</v>
      </c>
      <c r="AA79" s="51">
        <v>25496</v>
      </c>
      <c r="AB79" s="51">
        <v>25458</v>
      </c>
      <c r="AC79" s="51">
        <v>25461</v>
      </c>
      <c r="AD79" s="51">
        <v>25239</v>
      </c>
      <c r="AE79" s="51">
        <v>25112</v>
      </c>
      <c r="AF79" s="42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41"/>
      <c r="BU79" s="41"/>
    </row>
    <row r="80" spans="1:73" x14ac:dyDescent="0.3">
      <c r="A80" s="51" t="s">
        <v>486</v>
      </c>
      <c r="B80" s="51">
        <v>72885</v>
      </c>
      <c r="C80" s="51">
        <v>73198</v>
      </c>
      <c r="D80" s="51">
        <v>73572</v>
      </c>
      <c r="E80" s="51">
        <v>74242</v>
      </c>
      <c r="F80" s="51">
        <v>73696</v>
      </c>
      <c r="G80" s="51">
        <v>73146</v>
      </c>
      <c r="H80" s="51">
        <v>72292</v>
      </c>
      <c r="I80" s="51">
        <v>72223</v>
      </c>
      <c r="J80" s="51">
        <v>73684</v>
      </c>
      <c r="K80" s="51">
        <v>76052</v>
      </c>
      <c r="L80" s="51">
        <v>75290</v>
      </c>
      <c r="M80" s="51">
        <v>74599</v>
      </c>
      <c r="N80" s="51">
        <v>75019</v>
      </c>
      <c r="O80" s="51">
        <v>75362</v>
      </c>
      <c r="P80" s="51">
        <v>75648</v>
      </c>
      <c r="Q80" s="51">
        <v>75384</v>
      </c>
      <c r="R80" s="51">
        <v>74461</v>
      </c>
      <c r="S80" s="51">
        <v>73975</v>
      </c>
      <c r="T80" s="51">
        <v>72775</v>
      </c>
      <c r="U80" s="51">
        <v>72606</v>
      </c>
      <c r="V80" s="51">
        <v>73999</v>
      </c>
      <c r="W80" s="51">
        <v>75764</v>
      </c>
      <c r="X80" s="51">
        <v>75204</v>
      </c>
      <c r="Y80" s="51">
        <v>74557</v>
      </c>
      <c r="Z80" s="51">
        <v>74864</v>
      </c>
      <c r="AA80" s="51">
        <v>75252</v>
      </c>
      <c r="AB80" s="51">
        <v>75237</v>
      </c>
      <c r="AC80" s="51">
        <v>75199</v>
      </c>
      <c r="AD80" s="51">
        <v>74455</v>
      </c>
      <c r="AE80" s="51">
        <v>74261</v>
      </c>
      <c r="AF80" s="42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</row>
    <row r="81" spans="1:73" x14ac:dyDescent="0.3">
      <c r="A81" s="51" t="s">
        <v>487</v>
      </c>
      <c r="B81" s="51">
        <v>58370</v>
      </c>
      <c r="C81" s="51">
        <v>58886</v>
      </c>
      <c r="D81" s="51">
        <v>58986</v>
      </c>
      <c r="E81" s="51">
        <v>59827</v>
      </c>
      <c r="F81" s="51">
        <v>59275</v>
      </c>
      <c r="G81" s="51">
        <v>58297</v>
      </c>
      <c r="H81" s="51">
        <v>57689</v>
      </c>
      <c r="I81" s="51">
        <v>57723</v>
      </c>
      <c r="J81" s="51">
        <v>59315</v>
      </c>
      <c r="K81" s="51">
        <v>61381</v>
      </c>
      <c r="L81" s="51">
        <v>60833</v>
      </c>
      <c r="M81" s="51">
        <v>60171</v>
      </c>
      <c r="N81" s="51">
        <v>60449</v>
      </c>
      <c r="O81" s="51">
        <v>61081</v>
      </c>
      <c r="P81" s="51">
        <v>61182</v>
      </c>
      <c r="Q81" s="51">
        <v>60508</v>
      </c>
      <c r="R81" s="51">
        <v>59694</v>
      </c>
      <c r="S81" s="51">
        <v>58783</v>
      </c>
      <c r="T81" s="51">
        <v>57927</v>
      </c>
      <c r="U81" s="51">
        <v>57692</v>
      </c>
      <c r="V81" s="51">
        <v>59315</v>
      </c>
      <c r="W81" s="51">
        <v>60863</v>
      </c>
      <c r="X81" s="51">
        <v>60354</v>
      </c>
      <c r="Y81" s="51">
        <v>59848</v>
      </c>
      <c r="Z81" s="51">
        <v>59946</v>
      </c>
      <c r="AA81" s="51">
        <v>60608</v>
      </c>
      <c r="AB81" s="51">
        <v>60492</v>
      </c>
      <c r="AC81" s="51">
        <v>60382</v>
      </c>
      <c r="AD81" s="51">
        <v>59759</v>
      </c>
      <c r="AE81" s="51">
        <v>59382</v>
      </c>
      <c r="AF81" s="42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</row>
    <row r="82" spans="1:73" x14ac:dyDescent="0.3">
      <c r="A82" s="51" t="s">
        <v>488</v>
      </c>
      <c r="B82" s="51">
        <v>38456</v>
      </c>
      <c r="C82" s="51">
        <v>38690</v>
      </c>
      <c r="D82" s="51">
        <v>38623</v>
      </c>
      <c r="E82" s="51">
        <v>38952</v>
      </c>
      <c r="F82" s="51">
        <v>39362</v>
      </c>
      <c r="G82" s="51">
        <v>39303</v>
      </c>
      <c r="H82" s="51">
        <v>39614</v>
      </c>
      <c r="I82" s="51">
        <v>39358</v>
      </c>
      <c r="J82" s="51">
        <v>39056</v>
      </c>
      <c r="K82" s="51">
        <v>38864</v>
      </c>
      <c r="L82" s="51">
        <v>38952</v>
      </c>
      <c r="M82" s="51">
        <v>38841</v>
      </c>
      <c r="N82" s="51">
        <v>38695</v>
      </c>
      <c r="O82" s="51">
        <v>39094</v>
      </c>
      <c r="P82" s="51">
        <v>39066</v>
      </c>
      <c r="Q82" s="51">
        <v>39292</v>
      </c>
      <c r="R82" s="51">
        <v>39497</v>
      </c>
      <c r="S82" s="51">
        <v>39728</v>
      </c>
      <c r="T82" s="51">
        <v>40200</v>
      </c>
      <c r="U82" s="51">
        <v>40005</v>
      </c>
      <c r="V82" s="51">
        <v>39837</v>
      </c>
      <c r="W82" s="51">
        <v>39529</v>
      </c>
      <c r="X82" s="51">
        <v>39422</v>
      </c>
      <c r="Y82" s="51">
        <v>39305</v>
      </c>
      <c r="Z82" s="51">
        <v>39090</v>
      </c>
      <c r="AA82" s="51">
        <v>39413</v>
      </c>
      <c r="AB82" s="51">
        <v>39563</v>
      </c>
      <c r="AC82" s="51">
        <v>39792</v>
      </c>
      <c r="AD82" s="51">
        <v>40088</v>
      </c>
      <c r="AE82" s="51">
        <v>40744</v>
      </c>
      <c r="AF82" s="42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41"/>
      <c r="BT82" s="41"/>
      <c r="BU82" s="41"/>
    </row>
    <row r="83" spans="1:73" x14ac:dyDescent="0.3">
      <c r="A83" s="51" t="s">
        <v>489</v>
      </c>
      <c r="B83" s="51">
        <v>20091</v>
      </c>
      <c r="C83" s="51">
        <v>20158</v>
      </c>
      <c r="D83" s="51">
        <v>20070</v>
      </c>
      <c r="E83" s="51">
        <v>20183</v>
      </c>
      <c r="F83" s="51">
        <v>20396</v>
      </c>
      <c r="G83" s="51">
        <v>20387</v>
      </c>
      <c r="H83" s="51">
        <v>20612</v>
      </c>
      <c r="I83" s="51">
        <v>20485</v>
      </c>
      <c r="J83" s="51">
        <v>20282</v>
      </c>
      <c r="K83" s="51">
        <v>20178</v>
      </c>
      <c r="L83" s="51">
        <v>20244</v>
      </c>
      <c r="M83" s="51">
        <v>20260</v>
      </c>
      <c r="N83" s="51">
        <v>20205</v>
      </c>
      <c r="O83" s="51">
        <v>20390</v>
      </c>
      <c r="P83" s="51">
        <v>20367</v>
      </c>
      <c r="Q83" s="51">
        <v>20457</v>
      </c>
      <c r="R83" s="51">
        <v>20543</v>
      </c>
      <c r="S83" s="51">
        <v>20706</v>
      </c>
      <c r="T83" s="51">
        <v>20881</v>
      </c>
      <c r="U83" s="51">
        <v>20799</v>
      </c>
      <c r="V83" s="51">
        <v>20683</v>
      </c>
      <c r="W83" s="51">
        <v>20491</v>
      </c>
      <c r="X83" s="51">
        <v>20466</v>
      </c>
      <c r="Y83" s="51">
        <v>20428</v>
      </c>
      <c r="Z83" s="51">
        <v>20417</v>
      </c>
      <c r="AA83" s="51">
        <v>20567</v>
      </c>
      <c r="AB83" s="51">
        <v>20649</v>
      </c>
      <c r="AC83" s="51">
        <v>20719</v>
      </c>
      <c r="AD83" s="51">
        <v>20838</v>
      </c>
      <c r="AE83" s="51">
        <v>21151</v>
      </c>
      <c r="AF83" s="42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1"/>
      <c r="BU83" s="41"/>
    </row>
    <row r="84" spans="1:73" x14ac:dyDescent="0.3">
      <c r="A84" s="51" t="s">
        <v>108</v>
      </c>
      <c r="B84" s="51">
        <v>5776</v>
      </c>
      <c r="C84" s="51">
        <v>5662</v>
      </c>
      <c r="D84" s="51">
        <v>5862</v>
      </c>
      <c r="E84" s="51">
        <v>5666</v>
      </c>
      <c r="F84" s="51">
        <v>5630</v>
      </c>
      <c r="G84" s="51">
        <v>5841</v>
      </c>
      <c r="H84" s="51">
        <v>5563</v>
      </c>
      <c r="I84" s="51">
        <v>5484</v>
      </c>
      <c r="J84" s="51">
        <v>5477</v>
      </c>
      <c r="K84" s="51">
        <v>5817</v>
      </c>
      <c r="L84" s="51">
        <v>5781</v>
      </c>
      <c r="M84" s="51">
        <v>5855</v>
      </c>
      <c r="N84" s="51">
        <v>5807</v>
      </c>
      <c r="O84" s="51">
        <v>5601</v>
      </c>
      <c r="P84" s="51">
        <v>5773</v>
      </c>
      <c r="Q84" s="51">
        <v>5646</v>
      </c>
      <c r="R84" s="51">
        <v>5540</v>
      </c>
      <c r="S84" s="51">
        <v>5657</v>
      </c>
      <c r="T84" s="51">
        <v>5457</v>
      </c>
      <c r="U84" s="51">
        <v>5356</v>
      </c>
      <c r="V84" s="51">
        <v>5360</v>
      </c>
      <c r="W84" s="51">
        <v>5629</v>
      </c>
      <c r="X84" s="51">
        <v>5690</v>
      </c>
      <c r="Y84" s="51">
        <v>5757</v>
      </c>
      <c r="Z84" s="51">
        <v>5771</v>
      </c>
      <c r="AA84" s="51">
        <v>5563</v>
      </c>
      <c r="AB84" s="51">
        <v>5617</v>
      </c>
      <c r="AC84" s="51">
        <v>5632</v>
      </c>
      <c r="AD84" s="51">
        <v>5499</v>
      </c>
      <c r="AE84" s="51">
        <v>5522</v>
      </c>
      <c r="AF84" s="42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41"/>
      <c r="BT84" s="41"/>
      <c r="BU84" s="41"/>
    </row>
    <row r="85" spans="1:73" x14ac:dyDescent="0.3">
      <c r="A85" s="51" t="s">
        <v>490</v>
      </c>
      <c r="B85" s="51">
        <v>15298</v>
      </c>
      <c r="C85" s="51">
        <v>15159</v>
      </c>
      <c r="D85" s="51">
        <v>15368</v>
      </c>
      <c r="E85" s="51">
        <v>15157</v>
      </c>
      <c r="F85" s="51">
        <v>15159</v>
      </c>
      <c r="G85" s="51">
        <v>15201</v>
      </c>
      <c r="H85" s="51">
        <v>15004</v>
      </c>
      <c r="I85" s="51">
        <v>14819</v>
      </c>
      <c r="J85" s="51">
        <v>14925</v>
      </c>
      <c r="K85" s="51">
        <v>15398</v>
      </c>
      <c r="L85" s="51">
        <v>15248</v>
      </c>
      <c r="M85" s="51">
        <v>15289</v>
      </c>
      <c r="N85" s="51">
        <v>15141</v>
      </c>
      <c r="O85" s="51">
        <v>14836</v>
      </c>
      <c r="P85" s="51">
        <v>15027</v>
      </c>
      <c r="Q85" s="51">
        <v>15149</v>
      </c>
      <c r="R85" s="51">
        <v>15199</v>
      </c>
      <c r="S85" s="51">
        <v>15239</v>
      </c>
      <c r="T85" s="51">
        <v>14845</v>
      </c>
      <c r="U85" s="51">
        <v>14784</v>
      </c>
      <c r="V85" s="51">
        <v>14936</v>
      </c>
      <c r="W85" s="51">
        <v>15347</v>
      </c>
      <c r="X85" s="51">
        <v>15270</v>
      </c>
      <c r="Y85" s="51">
        <v>15243</v>
      </c>
      <c r="Z85" s="51">
        <v>15156</v>
      </c>
      <c r="AA85" s="51">
        <v>14956</v>
      </c>
      <c r="AB85" s="51">
        <v>15065</v>
      </c>
      <c r="AC85" s="51">
        <v>15245</v>
      </c>
      <c r="AD85" s="51">
        <v>15186</v>
      </c>
      <c r="AE85" s="51">
        <v>15089</v>
      </c>
      <c r="AF85" s="42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</row>
    <row r="86" spans="1:73" x14ac:dyDescent="0.3">
      <c r="A86" s="51" t="s">
        <v>168</v>
      </c>
      <c r="B86" s="51">
        <v>10300</v>
      </c>
      <c r="C86" s="51">
        <v>10081</v>
      </c>
      <c r="D86" s="51">
        <v>10337</v>
      </c>
      <c r="E86" s="51">
        <v>10251</v>
      </c>
      <c r="F86" s="51">
        <v>10346</v>
      </c>
      <c r="G86" s="51">
        <v>10686</v>
      </c>
      <c r="H86" s="51">
        <v>10480</v>
      </c>
      <c r="I86" s="51">
        <v>10452</v>
      </c>
      <c r="J86" s="51">
        <v>10168</v>
      </c>
      <c r="K86" s="51">
        <v>10466</v>
      </c>
      <c r="L86" s="51">
        <v>10373</v>
      </c>
      <c r="M86" s="51">
        <v>10472</v>
      </c>
      <c r="N86" s="51">
        <v>10493</v>
      </c>
      <c r="O86" s="51">
        <v>10299</v>
      </c>
      <c r="P86" s="51">
        <v>10448</v>
      </c>
      <c r="Q86" s="51">
        <v>10372</v>
      </c>
      <c r="R86" s="51">
        <v>10451</v>
      </c>
      <c r="S86" s="51">
        <v>10676</v>
      </c>
      <c r="T86" s="51">
        <v>10513</v>
      </c>
      <c r="U86" s="51">
        <v>10464</v>
      </c>
      <c r="V86" s="51">
        <v>10100</v>
      </c>
      <c r="W86" s="51">
        <v>10443</v>
      </c>
      <c r="X86" s="51">
        <v>10454</v>
      </c>
      <c r="Y86" s="51">
        <v>10404</v>
      </c>
      <c r="Z86" s="51">
        <v>10553</v>
      </c>
      <c r="AA86" s="51">
        <v>10222</v>
      </c>
      <c r="AB86" s="51">
        <v>10297</v>
      </c>
      <c r="AC86" s="51">
        <v>10347</v>
      </c>
      <c r="AD86" s="51">
        <v>10343</v>
      </c>
      <c r="AE86" s="51">
        <v>10435</v>
      </c>
      <c r="AF86" s="42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</row>
    <row r="87" spans="1:73" x14ac:dyDescent="0.3">
      <c r="A87" s="51" t="s">
        <v>138</v>
      </c>
      <c r="B87" s="51">
        <v>19965</v>
      </c>
      <c r="C87" s="51">
        <v>19817</v>
      </c>
      <c r="D87" s="51">
        <v>19964</v>
      </c>
      <c r="E87" s="51">
        <v>19803</v>
      </c>
      <c r="F87" s="51">
        <v>19864</v>
      </c>
      <c r="G87" s="51">
        <v>20436</v>
      </c>
      <c r="H87" s="51">
        <v>20317</v>
      </c>
      <c r="I87" s="51">
        <v>20383</v>
      </c>
      <c r="J87" s="51">
        <v>20175</v>
      </c>
      <c r="K87" s="51">
        <v>20087</v>
      </c>
      <c r="L87" s="51">
        <v>19870</v>
      </c>
      <c r="M87" s="51">
        <v>19918</v>
      </c>
      <c r="N87" s="51">
        <v>19762</v>
      </c>
      <c r="O87" s="51">
        <v>19628</v>
      </c>
      <c r="P87" s="51">
        <v>19785</v>
      </c>
      <c r="Q87" s="51">
        <v>19668</v>
      </c>
      <c r="R87" s="51">
        <v>19606</v>
      </c>
      <c r="S87" s="51">
        <v>19896</v>
      </c>
      <c r="T87" s="51">
        <v>19773</v>
      </c>
      <c r="U87" s="51">
        <v>19624</v>
      </c>
      <c r="V87" s="51">
        <v>19461</v>
      </c>
      <c r="W87" s="51">
        <v>19472</v>
      </c>
      <c r="X87" s="51">
        <v>19142</v>
      </c>
      <c r="Y87" s="51">
        <v>19187</v>
      </c>
      <c r="Z87" s="51">
        <v>19160</v>
      </c>
      <c r="AA87" s="51">
        <v>19047</v>
      </c>
      <c r="AB87" s="51">
        <v>19115</v>
      </c>
      <c r="AC87" s="51">
        <v>19163</v>
      </c>
      <c r="AD87" s="51">
        <v>19054</v>
      </c>
      <c r="AE87" s="51">
        <v>19427</v>
      </c>
      <c r="AF87" s="42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1"/>
      <c r="BU87" s="41"/>
    </row>
    <row r="88" spans="1:73" x14ac:dyDescent="0.3">
      <c r="A88" s="51" t="s">
        <v>139</v>
      </c>
      <c r="B88" s="51">
        <v>13357</v>
      </c>
      <c r="C88" s="51">
        <v>13236</v>
      </c>
      <c r="D88" s="51">
        <v>13412</v>
      </c>
      <c r="E88" s="51">
        <v>13232</v>
      </c>
      <c r="F88" s="51">
        <v>13187</v>
      </c>
      <c r="G88" s="51">
        <v>13416</v>
      </c>
      <c r="H88" s="51">
        <v>13199</v>
      </c>
      <c r="I88" s="51">
        <v>13183</v>
      </c>
      <c r="J88" s="51">
        <v>12987</v>
      </c>
      <c r="K88" s="51">
        <v>13201</v>
      </c>
      <c r="L88" s="51">
        <v>13157</v>
      </c>
      <c r="M88" s="51">
        <v>13303</v>
      </c>
      <c r="N88" s="51">
        <v>13349</v>
      </c>
      <c r="O88" s="51">
        <v>13208</v>
      </c>
      <c r="P88" s="51">
        <v>13374</v>
      </c>
      <c r="Q88" s="51">
        <v>13203</v>
      </c>
      <c r="R88" s="51">
        <v>13097</v>
      </c>
      <c r="S88" s="51">
        <v>13255</v>
      </c>
      <c r="T88" s="51">
        <v>13191</v>
      </c>
      <c r="U88" s="51">
        <v>13152</v>
      </c>
      <c r="V88" s="51">
        <v>12929</v>
      </c>
      <c r="W88" s="51">
        <v>13083</v>
      </c>
      <c r="X88" s="51">
        <v>13069</v>
      </c>
      <c r="Y88" s="51">
        <v>13136</v>
      </c>
      <c r="Z88" s="51">
        <v>13221</v>
      </c>
      <c r="AA88" s="51">
        <v>13091</v>
      </c>
      <c r="AB88" s="51">
        <v>13149</v>
      </c>
      <c r="AC88" s="51">
        <v>13186</v>
      </c>
      <c r="AD88" s="51">
        <v>13071</v>
      </c>
      <c r="AE88" s="51">
        <v>13211</v>
      </c>
      <c r="AF88" s="42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41"/>
      <c r="BT88" s="41"/>
      <c r="BU88" s="41"/>
    </row>
    <row r="89" spans="1:73" x14ac:dyDescent="0.3">
      <c r="A89" s="51" t="s">
        <v>149</v>
      </c>
      <c r="B89" s="51">
        <v>12635</v>
      </c>
      <c r="C89" s="51">
        <v>12634</v>
      </c>
      <c r="D89" s="51">
        <v>12675</v>
      </c>
      <c r="E89" s="51">
        <v>12498</v>
      </c>
      <c r="F89" s="51">
        <v>12471</v>
      </c>
      <c r="G89" s="51">
        <v>12517</v>
      </c>
      <c r="H89" s="51">
        <v>12557</v>
      </c>
      <c r="I89" s="51">
        <v>12431</v>
      </c>
      <c r="J89" s="51">
        <v>12301</v>
      </c>
      <c r="K89" s="51">
        <v>12337</v>
      </c>
      <c r="L89" s="51">
        <v>12463</v>
      </c>
      <c r="M89" s="51">
        <v>12700</v>
      </c>
      <c r="N89" s="51">
        <v>12793</v>
      </c>
      <c r="O89" s="51">
        <v>12824</v>
      </c>
      <c r="P89" s="51">
        <v>12868</v>
      </c>
      <c r="Q89" s="51">
        <v>12666</v>
      </c>
      <c r="R89" s="51">
        <v>12515</v>
      </c>
      <c r="S89" s="51">
        <v>12579</v>
      </c>
      <c r="T89" s="51">
        <v>12671</v>
      </c>
      <c r="U89" s="51">
        <v>12619</v>
      </c>
      <c r="V89" s="51">
        <v>12529</v>
      </c>
      <c r="W89" s="51">
        <v>12526</v>
      </c>
      <c r="X89" s="51">
        <v>12612</v>
      </c>
      <c r="Y89" s="51">
        <v>12791</v>
      </c>
      <c r="Z89" s="51">
        <v>13001</v>
      </c>
      <c r="AA89" s="51">
        <v>12959</v>
      </c>
      <c r="AB89" s="51">
        <v>12997</v>
      </c>
      <c r="AC89" s="51">
        <v>12813</v>
      </c>
      <c r="AD89" s="51">
        <v>12672</v>
      </c>
      <c r="AE89" s="51">
        <v>12813</v>
      </c>
      <c r="AF89" s="42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41"/>
      <c r="BT89" s="41"/>
      <c r="BU89" s="41"/>
    </row>
    <row r="90" spans="1:73" x14ac:dyDescent="0.3">
      <c r="A90" s="51" t="s">
        <v>491</v>
      </c>
      <c r="B90" s="51">
        <v>226984</v>
      </c>
      <c r="C90" s="51">
        <v>227930</v>
      </c>
      <c r="D90" s="51">
        <v>227551</v>
      </c>
      <c r="E90" s="51">
        <v>229193</v>
      </c>
      <c r="F90" s="51">
        <v>231871</v>
      </c>
      <c r="G90" s="51">
        <v>231816</v>
      </c>
      <c r="H90" s="51">
        <v>233502</v>
      </c>
      <c r="I90" s="51">
        <v>231831</v>
      </c>
      <c r="J90" s="51">
        <v>229756</v>
      </c>
      <c r="K90" s="51">
        <v>228648</v>
      </c>
      <c r="L90" s="51">
        <v>228989</v>
      </c>
      <c r="M90" s="51">
        <v>228411</v>
      </c>
      <c r="N90" s="51">
        <v>227780</v>
      </c>
      <c r="O90" s="51">
        <v>230228</v>
      </c>
      <c r="P90" s="51">
        <v>230096</v>
      </c>
      <c r="Q90" s="51">
        <v>231282</v>
      </c>
      <c r="R90" s="51">
        <v>232394</v>
      </c>
      <c r="S90" s="51">
        <v>234157</v>
      </c>
      <c r="T90" s="51">
        <v>236357</v>
      </c>
      <c r="U90" s="51">
        <v>235255</v>
      </c>
      <c r="V90" s="51">
        <v>234167</v>
      </c>
      <c r="W90" s="51">
        <v>232372</v>
      </c>
      <c r="X90" s="51">
        <v>231841</v>
      </c>
      <c r="Y90" s="51">
        <v>230952</v>
      </c>
      <c r="Z90" s="51">
        <v>230012</v>
      </c>
      <c r="AA90" s="51">
        <v>231871</v>
      </c>
      <c r="AB90" s="51">
        <v>232901</v>
      </c>
      <c r="AC90" s="51">
        <v>234505</v>
      </c>
      <c r="AD90" s="51">
        <v>236410</v>
      </c>
      <c r="AE90" s="51">
        <v>240265</v>
      </c>
      <c r="AF90" s="42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</row>
    <row r="91" spans="1:73" x14ac:dyDescent="0.3">
      <c r="A91" s="51" t="s">
        <v>492</v>
      </c>
      <c r="B91" s="51">
        <v>1898426</v>
      </c>
      <c r="C91" s="51">
        <v>1905731</v>
      </c>
      <c r="D91" s="51">
        <v>1902084</v>
      </c>
      <c r="E91" s="51">
        <v>1911059</v>
      </c>
      <c r="F91" s="51">
        <v>1929457</v>
      </c>
      <c r="G91" s="51">
        <v>1930380</v>
      </c>
      <c r="H91" s="51">
        <v>1943501</v>
      </c>
      <c r="I91" s="51">
        <v>1928728</v>
      </c>
      <c r="J91" s="51">
        <v>1912613</v>
      </c>
      <c r="K91" s="51">
        <v>1907514</v>
      </c>
      <c r="L91" s="51">
        <v>1911081</v>
      </c>
      <c r="M91" s="51">
        <v>1911556</v>
      </c>
      <c r="N91" s="51">
        <v>1909819</v>
      </c>
      <c r="O91" s="51">
        <v>1926833</v>
      </c>
      <c r="P91" s="51">
        <v>1926448</v>
      </c>
      <c r="Q91" s="51">
        <v>1930842</v>
      </c>
      <c r="R91" s="51">
        <v>1936533</v>
      </c>
      <c r="S91" s="51">
        <v>1950951</v>
      </c>
      <c r="T91" s="51">
        <v>1968981</v>
      </c>
      <c r="U91" s="51">
        <v>1959254</v>
      </c>
      <c r="V91" s="51">
        <v>1948632</v>
      </c>
      <c r="W91" s="51">
        <v>1938155</v>
      </c>
      <c r="X91" s="51">
        <v>1935389</v>
      </c>
      <c r="Y91" s="51">
        <v>1931869</v>
      </c>
      <c r="Z91" s="51">
        <v>1928416</v>
      </c>
      <c r="AA91" s="51">
        <v>1942616</v>
      </c>
      <c r="AB91" s="51">
        <v>1950555</v>
      </c>
      <c r="AC91" s="51">
        <v>1957763</v>
      </c>
      <c r="AD91" s="51">
        <v>1968826</v>
      </c>
      <c r="AE91" s="51">
        <v>1999700</v>
      </c>
      <c r="AF91" s="42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</row>
    <row r="92" spans="1:73" x14ac:dyDescent="0.3">
      <c r="A92" s="51" t="s">
        <v>493</v>
      </c>
      <c r="B92" s="51">
        <v>1825903</v>
      </c>
      <c r="C92" s="51">
        <v>1833105</v>
      </c>
      <c r="D92" s="51">
        <v>1829845</v>
      </c>
      <c r="E92" s="51">
        <v>1838869</v>
      </c>
      <c r="F92" s="51">
        <v>1856546</v>
      </c>
      <c r="G92" s="51">
        <v>1856466</v>
      </c>
      <c r="H92" s="51">
        <v>1869715</v>
      </c>
      <c r="I92" s="51">
        <v>1855490</v>
      </c>
      <c r="J92" s="51">
        <v>1839910</v>
      </c>
      <c r="K92" s="51">
        <v>1834309</v>
      </c>
      <c r="L92" s="51">
        <v>1837706</v>
      </c>
      <c r="M92" s="51">
        <v>1838239</v>
      </c>
      <c r="N92" s="51">
        <v>1836180</v>
      </c>
      <c r="O92" s="51">
        <v>1852859</v>
      </c>
      <c r="P92" s="51">
        <v>1852779</v>
      </c>
      <c r="Q92" s="51">
        <v>1857173</v>
      </c>
      <c r="R92" s="51">
        <v>1862390</v>
      </c>
      <c r="S92" s="51">
        <v>1875626</v>
      </c>
      <c r="T92" s="51">
        <v>1893376</v>
      </c>
      <c r="U92" s="51">
        <v>1884093</v>
      </c>
      <c r="V92" s="51">
        <v>1873860</v>
      </c>
      <c r="W92" s="51">
        <v>1863452</v>
      </c>
      <c r="X92" s="51">
        <v>1860675</v>
      </c>
      <c r="Y92" s="51">
        <v>1857226</v>
      </c>
      <c r="Z92" s="51">
        <v>1853515</v>
      </c>
      <c r="AA92" s="51">
        <v>1867255</v>
      </c>
      <c r="AB92" s="51">
        <v>1875432</v>
      </c>
      <c r="AC92" s="51">
        <v>1882473</v>
      </c>
      <c r="AD92" s="51">
        <v>1892794</v>
      </c>
      <c r="AE92" s="51">
        <v>1921813</v>
      </c>
      <c r="AF92" s="42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</row>
    <row r="93" spans="1:73" x14ac:dyDescent="0.3">
      <c r="A93" s="51" t="s">
        <v>494</v>
      </c>
      <c r="B93" s="51">
        <v>2089146</v>
      </c>
      <c r="C93" s="51">
        <v>2096387</v>
      </c>
      <c r="D93" s="51">
        <v>2093769</v>
      </c>
      <c r="E93" s="51">
        <v>2101473</v>
      </c>
      <c r="F93" s="51">
        <v>2119977</v>
      </c>
      <c r="G93" s="51">
        <v>2122026</v>
      </c>
      <c r="H93" s="51">
        <v>2134384</v>
      </c>
      <c r="I93" s="51">
        <v>2118571</v>
      </c>
      <c r="J93" s="51">
        <v>2102477</v>
      </c>
      <c r="K93" s="51">
        <v>2098947</v>
      </c>
      <c r="L93" s="51">
        <v>2101702</v>
      </c>
      <c r="M93" s="51">
        <v>2102586</v>
      </c>
      <c r="N93" s="51">
        <v>2101195</v>
      </c>
      <c r="O93" s="51">
        <v>2118506</v>
      </c>
      <c r="P93" s="51">
        <v>2119220</v>
      </c>
      <c r="Q93" s="51">
        <v>2122456</v>
      </c>
      <c r="R93" s="51">
        <v>2127743</v>
      </c>
      <c r="S93" s="51">
        <v>2143195</v>
      </c>
      <c r="T93" s="51">
        <v>2161013</v>
      </c>
      <c r="U93" s="51">
        <v>2150526</v>
      </c>
      <c r="V93" s="51">
        <v>2139730</v>
      </c>
      <c r="W93" s="51">
        <v>2130400</v>
      </c>
      <c r="X93" s="51">
        <v>2126955</v>
      </c>
      <c r="Y93" s="51">
        <v>2123970</v>
      </c>
      <c r="Z93" s="51">
        <v>2120768</v>
      </c>
      <c r="AA93" s="51">
        <v>2135063</v>
      </c>
      <c r="AB93" s="51">
        <v>2143450</v>
      </c>
      <c r="AC93" s="51">
        <v>2151321</v>
      </c>
      <c r="AD93" s="51">
        <v>2161906</v>
      </c>
      <c r="AE93" s="51">
        <v>2194001</v>
      </c>
      <c r="AF93" s="42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  <c r="BR93" s="41"/>
      <c r="BS93" s="41"/>
      <c r="BT93" s="41"/>
      <c r="BU93" s="41"/>
    </row>
    <row r="94" spans="1:73" x14ac:dyDescent="0.3">
      <c r="A94" s="51" t="s">
        <v>495</v>
      </c>
      <c r="B94" s="51">
        <v>28536</v>
      </c>
      <c r="C94" s="51">
        <v>28677</v>
      </c>
      <c r="D94" s="51">
        <v>28595</v>
      </c>
      <c r="E94" s="51">
        <v>28874</v>
      </c>
      <c r="F94" s="51">
        <v>29185</v>
      </c>
      <c r="G94" s="51">
        <v>29072</v>
      </c>
      <c r="H94" s="51">
        <v>29318</v>
      </c>
      <c r="I94" s="51">
        <v>29096</v>
      </c>
      <c r="J94" s="51">
        <v>28875</v>
      </c>
      <c r="K94" s="51">
        <v>28741</v>
      </c>
      <c r="L94" s="51">
        <v>28835</v>
      </c>
      <c r="M94" s="51">
        <v>28735</v>
      </c>
      <c r="N94" s="51">
        <v>28658</v>
      </c>
      <c r="O94" s="51">
        <v>28973</v>
      </c>
      <c r="P94" s="51">
        <v>28959</v>
      </c>
      <c r="Q94" s="51">
        <v>29165</v>
      </c>
      <c r="R94" s="51">
        <v>29290</v>
      </c>
      <c r="S94" s="51">
        <v>29468</v>
      </c>
      <c r="T94" s="51">
        <v>29748</v>
      </c>
      <c r="U94" s="51">
        <v>29593</v>
      </c>
      <c r="V94" s="51">
        <v>29449</v>
      </c>
      <c r="W94" s="51">
        <v>29265</v>
      </c>
      <c r="X94" s="51">
        <v>29203</v>
      </c>
      <c r="Y94" s="51">
        <v>29036</v>
      </c>
      <c r="Z94" s="51">
        <v>28904</v>
      </c>
      <c r="AA94" s="51">
        <v>29162</v>
      </c>
      <c r="AB94" s="51">
        <v>29301</v>
      </c>
      <c r="AC94" s="51">
        <v>29519</v>
      </c>
      <c r="AD94" s="51">
        <v>29760</v>
      </c>
      <c r="AE94" s="51">
        <v>30204</v>
      </c>
      <c r="AF94" s="42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</row>
    <row r="95" spans="1:73" x14ac:dyDescent="0.3">
      <c r="A95" s="51" t="s">
        <v>496</v>
      </c>
      <c r="B95" s="51">
        <v>23619</v>
      </c>
      <c r="C95" s="51">
        <v>23766</v>
      </c>
      <c r="D95" s="51">
        <v>23817</v>
      </c>
      <c r="E95" s="51">
        <v>23794</v>
      </c>
      <c r="F95" s="51">
        <v>23992</v>
      </c>
      <c r="G95" s="51">
        <v>23902</v>
      </c>
      <c r="H95" s="51">
        <v>23896</v>
      </c>
      <c r="I95" s="51">
        <v>23704</v>
      </c>
      <c r="J95" s="51">
        <v>23888</v>
      </c>
      <c r="K95" s="51">
        <v>24143</v>
      </c>
      <c r="L95" s="51">
        <v>23922</v>
      </c>
      <c r="M95" s="51">
        <v>23881</v>
      </c>
      <c r="N95" s="51">
        <v>23778</v>
      </c>
      <c r="O95" s="51">
        <v>23946</v>
      </c>
      <c r="P95" s="51">
        <v>23994</v>
      </c>
      <c r="Q95" s="51">
        <v>23922</v>
      </c>
      <c r="R95" s="51">
        <v>24065</v>
      </c>
      <c r="S95" s="51">
        <v>24043</v>
      </c>
      <c r="T95" s="51">
        <v>24040</v>
      </c>
      <c r="U95" s="51">
        <v>23915</v>
      </c>
      <c r="V95" s="51">
        <v>24184</v>
      </c>
      <c r="W95" s="51">
        <v>24350</v>
      </c>
      <c r="X95" s="51">
        <v>24336</v>
      </c>
      <c r="Y95" s="51">
        <v>24248</v>
      </c>
      <c r="Z95" s="51">
        <v>24018</v>
      </c>
      <c r="AA95" s="51">
        <v>24178</v>
      </c>
      <c r="AB95" s="51">
        <v>24248</v>
      </c>
      <c r="AC95" s="51">
        <v>24289</v>
      </c>
      <c r="AD95" s="51">
        <v>24280</v>
      </c>
      <c r="AE95" s="51">
        <v>24345</v>
      </c>
      <c r="AF95" s="42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</row>
    <row r="96" spans="1:73" x14ac:dyDescent="0.3">
      <c r="A96" s="51" t="s">
        <v>134</v>
      </c>
      <c r="B96" s="51">
        <v>17698</v>
      </c>
      <c r="C96" s="51">
        <v>17591</v>
      </c>
      <c r="D96" s="51">
        <v>17771</v>
      </c>
      <c r="E96" s="51">
        <v>17630</v>
      </c>
      <c r="F96" s="51">
        <v>17532</v>
      </c>
      <c r="G96" s="51">
        <v>17829</v>
      </c>
      <c r="H96" s="51">
        <v>17666</v>
      </c>
      <c r="I96" s="51">
        <v>17508</v>
      </c>
      <c r="J96" s="51">
        <v>17258</v>
      </c>
      <c r="K96" s="51">
        <v>17829</v>
      </c>
      <c r="L96" s="51">
        <v>17732</v>
      </c>
      <c r="M96" s="51">
        <v>17923</v>
      </c>
      <c r="N96" s="51">
        <v>18043</v>
      </c>
      <c r="O96" s="51">
        <v>17800</v>
      </c>
      <c r="P96" s="51">
        <v>18029</v>
      </c>
      <c r="Q96" s="51">
        <v>17709</v>
      </c>
      <c r="R96" s="51">
        <v>17647</v>
      </c>
      <c r="S96" s="51">
        <v>17764</v>
      </c>
      <c r="T96" s="51">
        <v>17640</v>
      </c>
      <c r="U96" s="51">
        <v>17471</v>
      </c>
      <c r="V96" s="51">
        <v>17287</v>
      </c>
      <c r="W96" s="51">
        <v>17682</v>
      </c>
      <c r="X96" s="51">
        <v>17741</v>
      </c>
      <c r="Y96" s="51">
        <v>17868</v>
      </c>
      <c r="Z96" s="51">
        <v>18082</v>
      </c>
      <c r="AA96" s="51">
        <v>17777</v>
      </c>
      <c r="AB96" s="51">
        <v>17906</v>
      </c>
      <c r="AC96" s="51">
        <v>17814</v>
      </c>
      <c r="AD96" s="51">
        <v>17614</v>
      </c>
      <c r="AE96" s="51">
        <v>17683</v>
      </c>
      <c r="AF96" s="42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41"/>
    </row>
    <row r="97" spans="1:73" x14ac:dyDescent="0.3">
      <c r="A97" s="51" t="s">
        <v>178</v>
      </c>
      <c r="B97" s="51">
        <v>20226</v>
      </c>
      <c r="C97" s="51">
        <v>20173</v>
      </c>
      <c r="D97" s="51">
        <v>20229</v>
      </c>
      <c r="E97" s="51">
        <v>20026</v>
      </c>
      <c r="F97" s="51">
        <v>20039</v>
      </c>
      <c r="G97" s="51">
        <v>20339</v>
      </c>
      <c r="H97" s="51">
        <v>20124</v>
      </c>
      <c r="I97" s="51">
        <v>20074</v>
      </c>
      <c r="J97" s="51">
        <v>20101</v>
      </c>
      <c r="K97" s="51">
        <v>20367</v>
      </c>
      <c r="L97" s="51">
        <v>20446</v>
      </c>
      <c r="M97" s="51">
        <v>20344</v>
      </c>
      <c r="N97" s="51">
        <v>20419</v>
      </c>
      <c r="O97" s="51">
        <v>20307</v>
      </c>
      <c r="P97" s="51">
        <v>20549</v>
      </c>
      <c r="Q97" s="51">
        <v>20397</v>
      </c>
      <c r="R97" s="51">
        <v>20366</v>
      </c>
      <c r="S97" s="51">
        <v>20656</v>
      </c>
      <c r="T97" s="51">
        <v>20413</v>
      </c>
      <c r="U97" s="51">
        <v>20349</v>
      </c>
      <c r="V97" s="51">
        <v>20309</v>
      </c>
      <c r="W97" s="51">
        <v>20499</v>
      </c>
      <c r="X97" s="51">
        <v>20583</v>
      </c>
      <c r="Y97" s="51">
        <v>20478</v>
      </c>
      <c r="Z97" s="51">
        <v>20475</v>
      </c>
      <c r="AA97" s="51">
        <v>20410</v>
      </c>
      <c r="AB97" s="51">
        <v>20578</v>
      </c>
      <c r="AC97" s="51">
        <v>20627</v>
      </c>
      <c r="AD97" s="51">
        <v>20518</v>
      </c>
      <c r="AE97" s="51">
        <v>20718</v>
      </c>
      <c r="AF97" s="42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</row>
    <row r="98" spans="1:73" x14ac:dyDescent="0.3">
      <c r="A98" s="51" t="s">
        <v>159</v>
      </c>
      <c r="B98" s="51">
        <v>5025</v>
      </c>
      <c r="C98" s="51">
        <v>4934</v>
      </c>
      <c r="D98" s="51">
        <v>5085</v>
      </c>
      <c r="E98" s="51">
        <v>4950</v>
      </c>
      <c r="F98" s="51">
        <v>4916</v>
      </c>
      <c r="G98" s="51">
        <v>5089</v>
      </c>
      <c r="H98" s="51">
        <v>4971</v>
      </c>
      <c r="I98" s="51">
        <v>4917</v>
      </c>
      <c r="J98" s="51">
        <v>4909</v>
      </c>
      <c r="K98" s="51">
        <v>5203</v>
      </c>
      <c r="L98" s="51">
        <v>5113</v>
      </c>
      <c r="M98" s="51">
        <v>5179</v>
      </c>
      <c r="N98" s="51">
        <v>5149</v>
      </c>
      <c r="O98" s="51">
        <v>4938</v>
      </c>
      <c r="P98" s="51">
        <v>5078</v>
      </c>
      <c r="Q98" s="51">
        <v>4978</v>
      </c>
      <c r="R98" s="51">
        <v>4965</v>
      </c>
      <c r="S98" s="51">
        <v>5007</v>
      </c>
      <c r="T98" s="51">
        <v>4912</v>
      </c>
      <c r="U98" s="51">
        <v>4828</v>
      </c>
      <c r="V98" s="51">
        <v>4731</v>
      </c>
      <c r="W98" s="51">
        <v>4963</v>
      </c>
      <c r="X98" s="51">
        <v>4908</v>
      </c>
      <c r="Y98" s="51">
        <v>5000</v>
      </c>
      <c r="Z98" s="51">
        <v>4944</v>
      </c>
      <c r="AA98" s="51">
        <v>4776</v>
      </c>
      <c r="AB98" s="51">
        <v>4848</v>
      </c>
      <c r="AC98" s="51">
        <v>4859</v>
      </c>
      <c r="AD98" s="51">
        <v>4857</v>
      </c>
      <c r="AE98" s="51">
        <v>4853</v>
      </c>
      <c r="AF98" s="42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1"/>
      <c r="BR98" s="41"/>
      <c r="BS98" s="41"/>
      <c r="BT98" s="41"/>
      <c r="BU98" s="41"/>
    </row>
    <row r="99" spans="1:73" x14ac:dyDescent="0.3">
      <c r="A99" s="51" t="s">
        <v>497</v>
      </c>
      <c r="B99" s="51">
        <v>14515</v>
      </c>
      <c r="C99" s="51">
        <v>14312</v>
      </c>
      <c r="D99" s="51">
        <v>14586</v>
      </c>
      <c r="E99" s="51">
        <v>14415</v>
      </c>
      <c r="F99" s="51">
        <v>14421</v>
      </c>
      <c r="G99" s="51">
        <v>14849</v>
      </c>
      <c r="H99" s="51">
        <v>14603</v>
      </c>
      <c r="I99" s="51">
        <v>14500</v>
      </c>
      <c r="J99" s="51">
        <v>14369</v>
      </c>
      <c r="K99" s="51">
        <v>14671</v>
      </c>
      <c r="L99" s="51">
        <v>14457</v>
      </c>
      <c r="M99" s="51">
        <v>14428</v>
      </c>
      <c r="N99" s="51">
        <v>14570</v>
      </c>
      <c r="O99" s="51">
        <v>14281</v>
      </c>
      <c r="P99" s="51">
        <v>14466</v>
      </c>
      <c r="Q99" s="51">
        <v>14876</v>
      </c>
      <c r="R99" s="51">
        <v>14767</v>
      </c>
      <c r="S99" s="51">
        <v>15192</v>
      </c>
      <c r="T99" s="51">
        <v>14848</v>
      </c>
      <c r="U99" s="51">
        <v>14914</v>
      </c>
      <c r="V99" s="51">
        <v>14684</v>
      </c>
      <c r="W99" s="51">
        <v>14901</v>
      </c>
      <c r="X99" s="51">
        <v>14850</v>
      </c>
      <c r="Y99" s="51">
        <v>14709</v>
      </c>
      <c r="Z99" s="51">
        <v>14918</v>
      </c>
      <c r="AA99" s="51">
        <v>14644</v>
      </c>
      <c r="AB99" s="51">
        <v>14745</v>
      </c>
      <c r="AC99" s="51">
        <v>14817</v>
      </c>
      <c r="AD99" s="51">
        <v>14696</v>
      </c>
      <c r="AE99" s="51">
        <v>14879</v>
      </c>
      <c r="AF99" s="42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  <c r="BN99" s="41"/>
      <c r="BO99" s="41"/>
      <c r="BP99" s="41"/>
      <c r="BQ99" s="41"/>
      <c r="BR99" s="41"/>
      <c r="BS99" s="41"/>
      <c r="BT99" s="41"/>
      <c r="BU99" s="41"/>
    </row>
    <row r="100" spans="1:73" x14ac:dyDescent="0.3">
      <c r="A100" s="51" t="s">
        <v>169</v>
      </c>
      <c r="B100" s="51">
        <v>19863</v>
      </c>
      <c r="C100" s="51">
        <v>19988</v>
      </c>
      <c r="D100" s="51">
        <v>20063</v>
      </c>
      <c r="E100" s="51">
        <v>20329</v>
      </c>
      <c r="F100" s="51">
        <v>20144</v>
      </c>
      <c r="G100" s="51">
        <v>19855</v>
      </c>
      <c r="H100" s="51">
        <v>19621</v>
      </c>
      <c r="I100" s="51">
        <v>19647</v>
      </c>
      <c r="J100" s="51">
        <v>20170</v>
      </c>
      <c r="K100" s="51">
        <v>20912</v>
      </c>
      <c r="L100" s="51">
        <v>20715</v>
      </c>
      <c r="M100" s="51">
        <v>20500</v>
      </c>
      <c r="N100" s="51">
        <v>20568</v>
      </c>
      <c r="O100" s="51">
        <v>20748</v>
      </c>
      <c r="P100" s="51">
        <v>20791</v>
      </c>
      <c r="Q100" s="51">
        <v>20555</v>
      </c>
      <c r="R100" s="51">
        <v>20291</v>
      </c>
      <c r="S100" s="51">
        <v>19978</v>
      </c>
      <c r="T100" s="51">
        <v>19679</v>
      </c>
      <c r="U100" s="51">
        <v>19620</v>
      </c>
      <c r="V100" s="51">
        <v>20155</v>
      </c>
      <c r="W100" s="51">
        <v>20723</v>
      </c>
      <c r="X100" s="51">
        <v>20552</v>
      </c>
      <c r="Y100" s="51">
        <v>20387</v>
      </c>
      <c r="Z100" s="51">
        <v>20388</v>
      </c>
      <c r="AA100" s="51">
        <v>20581</v>
      </c>
      <c r="AB100" s="51">
        <v>20530</v>
      </c>
      <c r="AC100" s="51">
        <v>20491</v>
      </c>
      <c r="AD100" s="51">
        <v>20294</v>
      </c>
      <c r="AE100" s="51">
        <v>20159</v>
      </c>
      <c r="AF100" s="42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</row>
    <row r="101" spans="1:73" x14ac:dyDescent="0.3">
      <c r="A101" s="51" t="s">
        <v>160</v>
      </c>
      <c r="B101" s="51">
        <v>11495</v>
      </c>
      <c r="C101" s="51">
        <v>11337</v>
      </c>
      <c r="D101" s="51">
        <v>11574</v>
      </c>
      <c r="E101" s="51">
        <v>11347</v>
      </c>
      <c r="F101" s="51">
        <v>11334</v>
      </c>
      <c r="G101" s="51">
        <v>11464</v>
      </c>
      <c r="H101" s="51">
        <v>11338</v>
      </c>
      <c r="I101" s="51">
        <v>11170</v>
      </c>
      <c r="J101" s="51">
        <v>11384</v>
      </c>
      <c r="K101" s="51">
        <v>11689</v>
      </c>
      <c r="L101" s="51">
        <v>11569</v>
      </c>
      <c r="M101" s="51">
        <v>11561</v>
      </c>
      <c r="N101" s="51">
        <v>11704</v>
      </c>
      <c r="O101" s="51">
        <v>11454</v>
      </c>
      <c r="P101" s="51">
        <v>11589</v>
      </c>
      <c r="Q101" s="51">
        <v>11364</v>
      </c>
      <c r="R101" s="51">
        <v>11287</v>
      </c>
      <c r="S101" s="51">
        <v>11199</v>
      </c>
      <c r="T101" s="51">
        <v>11344</v>
      </c>
      <c r="U101" s="51">
        <v>11105</v>
      </c>
      <c r="V101" s="51">
        <v>11105</v>
      </c>
      <c r="W101" s="51">
        <v>11434</v>
      </c>
      <c r="X101" s="51">
        <v>11417</v>
      </c>
      <c r="Y101" s="51">
        <v>11358</v>
      </c>
      <c r="Z101" s="51">
        <v>11492</v>
      </c>
      <c r="AA101" s="51">
        <v>11169</v>
      </c>
      <c r="AB101" s="51">
        <v>11345</v>
      </c>
      <c r="AC101" s="51">
        <v>11284</v>
      </c>
      <c r="AD101" s="51">
        <v>11185</v>
      </c>
      <c r="AE101" s="51">
        <v>11094</v>
      </c>
      <c r="AF101" s="42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1"/>
      <c r="BQ101" s="41"/>
      <c r="BR101" s="41"/>
      <c r="BS101" s="41"/>
      <c r="BT101" s="41"/>
      <c r="BU101" s="41"/>
    </row>
    <row r="102" spans="1:73" x14ac:dyDescent="0.3">
      <c r="A102" s="51" t="s">
        <v>109</v>
      </c>
      <c r="B102" s="51">
        <v>3434</v>
      </c>
      <c r="C102" s="51">
        <v>3366</v>
      </c>
      <c r="D102" s="51">
        <v>3449</v>
      </c>
      <c r="E102" s="51">
        <v>3375</v>
      </c>
      <c r="F102" s="51">
        <v>3355</v>
      </c>
      <c r="G102" s="51">
        <v>3470</v>
      </c>
      <c r="H102" s="51">
        <v>3382</v>
      </c>
      <c r="I102" s="51">
        <v>3301</v>
      </c>
      <c r="J102" s="51">
        <v>3271</v>
      </c>
      <c r="K102" s="51">
        <v>3545</v>
      </c>
      <c r="L102" s="51">
        <v>3459</v>
      </c>
      <c r="M102" s="51">
        <v>3563</v>
      </c>
      <c r="N102" s="51">
        <v>3565</v>
      </c>
      <c r="O102" s="51">
        <v>3408</v>
      </c>
      <c r="P102" s="51">
        <v>3527</v>
      </c>
      <c r="Q102" s="51">
        <v>3385</v>
      </c>
      <c r="R102" s="51">
        <v>3398</v>
      </c>
      <c r="S102" s="51">
        <v>3451</v>
      </c>
      <c r="T102" s="51">
        <v>3370</v>
      </c>
      <c r="U102" s="51">
        <v>3319</v>
      </c>
      <c r="V102" s="51">
        <v>3301</v>
      </c>
      <c r="W102" s="51">
        <v>3486</v>
      </c>
      <c r="X102" s="51">
        <v>3478</v>
      </c>
      <c r="Y102" s="51">
        <v>3530</v>
      </c>
      <c r="Z102" s="51">
        <v>3515</v>
      </c>
      <c r="AA102" s="51">
        <v>3416</v>
      </c>
      <c r="AB102" s="51">
        <v>3445</v>
      </c>
      <c r="AC102" s="51">
        <v>3437</v>
      </c>
      <c r="AD102" s="51">
        <v>3429</v>
      </c>
      <c r="AE102" s="51">
        <v>3423</v>
      </c>
      <c r="AF102" s="42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1"/>
      <c r="BQ102" s="41"/>
      <c r="BR102" s="41"/>
      <c r="BS102" s="41"/>
      <c r="BT102" s="41"/>
      <c r="BU102" s="41"/>
    </row>
    <row r="103" spans="1:73" x14ac:dyDescent="0.3">
      <c r="A103" s="51" t="s">
        <v>498</v>
      </c>
      <c r="B103" s="51">
        <v>15647</v>
      </c>
      <c r="C103" s="51">
        <v>15715</v>
      </c>
      <c r="D103" s="51">
        <v>15705</v>
      </c>
      <c r="E103" s="51">
        <v>15759</v>
      </c>
      <c r="F103" s="51">
        <v>15911</v>
      </c>
      <c r="G103" s="51">
        <v>15925</v>
      </c>
      <c r="H103" s="51">
        <v>16067</v>
      </c>
      <c r="I103" s="51">
        <v>15929</v>
      </c>
      <c r="J103" s="51">
        <v>15762</v>
      </c>
      <c r="K103" s="51">
        <v>15740</v>
      </c>
      <c r="L103" s="51">
        <v>15777</v>
      </c>
      <c r="M103" s="51">
        <v>15776</v>
      </c>
      <c r="N103" s="51">
        <v>15748</v>
      </c>
      <c r="O103" s="51">
        <v>15896</v>
      </c>
      <c r="P103" s="51">
        <v>15909</v>
      </c>
      <c r="Q103" s="51">
        <v>15951</v>
      </c>
      <c r="R103" s="51">
        <v>15967</v>
      </c>
      <c r="S103" s="51">
        <v>16078</v>
      </c>
      <c r="T103" s="51">
        <v>16242</v>
      </c>
      <c r="U103" s="51">
        <v>16144</v>
      </c>
      <c r="V103" s="51">
        <v>16067</v>
      </c>
      <c r="W103" s="51">
        <v>15990</v>
      </c>
      <c r="X103" s="51">
        <v>15980</v>
      </c>
      <c r="Y103" s="51">
        <v>15917</v>
      </c>
      <c r="Z103" s="51">
        <v>15926</v>
      </c>
      <c r="AA103" s="51">
        <v>16024</v>
      </c>
      <c r="AB103" s="51">
        <v>16135</v>
      </c>
      <c r="AC103" s="51">
        <v>16195</v>
      </c>
      <c r="AD103" s="51">
        <v>16253</v>
      </c>
      <c r="AE103" s="51">
        <v>16504</v>
      </c>
      <c r="AF103" s="42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  <c r="BN103" s="41"/>
      <c r="BO103" s="41"/>
      <c r="BP103" s="41"/>
      <c r="BQ103" s="41"/>
      <c r="BR103" s="41"/>
      <c r="BS103" s="41"/>
      <c r="BT103" s="41"/>
      <c r="BU103" s="41"/>
    </row>
    <row r="104" spans="1:73" x14ac:dyDescent="0.3">
      <c r="A104" s="51" t="s">
        <v>179</v>
      </c>
      <c r="B104" s="51">
        <v>81941</v>
      </c>
      <c r="C104" s="51">
        <v>81909</v>
      </c>
      <c r="D104" s="51">
        <v>82178</v>
      </c>
      <c r="E104" s="51">
        <v>82527</v>
      </c>
      <c r="F104" s="51">
        <v>83307</v>
      </c>
      <c r="G104" s="51">
        <v>84196</v>
      </c>
      <c r="H104" s="51">
        <v>85086</v>
      </c>
      <c r="I104" s="51">
        <v>84869</v>
      </c>
      <c r="J104" s="51">
        <v>83615</v>
      </c>
      <c r="K104" s="51">
        <v>83120</v>
      </c>
      <c r="L104" s="51">
        <v>83399</v>
      </c>
      <c r="M104" s="51">
        <v>82962</v>
      </c>
      <c r="N104" s="51">
        <v>83490</v>
      </c>
      <c r="O104" s="51">
        <v>83788</v>
      </c>
      <c r="P104" s="51">
        <v>84439</v>
      </c>
      <c r="Q104" s="51">
        <v>83751</v>
      </c>
      <c r="R104" s="51">
        <v>84065</v>
      </c>
      <c r="S104" s="51">
        <v>85431</v>
      </c>
      <c r="T104" s="51">
        <v>86052</v>
      </c>
      <c r="U104" s="51">
        <v>85583</v>
      </c>
      <c r="V104" s="51">
        <v>84098</v>
      </c>
      <c r="W104" s="51">
        <v>83740</v>
      </c>
      <c r="X104" s="51">
        <v>83679</v>
      </c>
      <c r="Y104" s="51">
        <v>83639</v>
      </c>
      <c r="Z104" s="51">
        <v>83574</v>
      </c>
      <c r="AA104" s="51">
        <v>83830</v>
      </c>
      <c r="AB104" s="51">
        <v>84259</v>
      </c>
      <c r="AC104" s="51">
        <v>84494</v>
      </c>
      <c r="AD104" s="51">
        <v>84642</v>
      </c>
      <c r="AE104" s="51">
        <v>86493</v>
      </c>
      <c r="AF104" s="42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/>
      <c r="BO104" s="41"/>
      <c r="BP104" s="41"/>
      <c r="BQ104" s="41"/>
      <c r="BR104" s="41"/>
      <c r="BS104" s="41"/>
      <c r="BT104" s="41"/>
      <c r="BU104" s="41"/>
    </row>
    <row r="105" spans="1:73" x14ac:dyDescent="0.3">
      <c r="A105" s="51" t="s">
        <v>127</v>
      </c>
      <c r="B105" s="51">
        <v>30545</v>
      </c>
      <c r="C105" s="51">
        <v>30180</v>
      </c>
      <c r="D105" s="51">
        <v>30731</v>
      </c>
      <c r="E105" s="51">
        <v>30588</v>
      </c>
      <c r="F105" s="51">
        <v>31168</v>
      </c>
      <c r="G105" s="51">
        <v>31824</v>
      </c>
      <c r="H105" s="51">
        <v>31733</v>
      </c>
      <c r="I105" s="51">
        <v>31137</v>
      </c>
      <c r="J105" s="51">
        <v>30538</v>
      </c>
      <c r="K105" s="51">
        <v>30870</v>
      </c>
      <c r="L105" s="51">
        <v>30543</v>
      </c>
      <c r="M105" s="51">
        <v>30740</v>
      </c>
      <c r="N105" s="51">
        <v>30760</v>
      </c>
      <c r="O105" s="51">
        <v>30467</v>
      </c>
      <c r="P105" s="51">
        <v>30919</v>
      </c>
      <c r="Q105" s="51">
        <v>30718</v>
      </c>
      <c r="R105" s="51">
        <v>31330</v>
      </c>
      <c r="S105" s="51">
        <v>32067</v>
      </c>
      <c r="T105" s="51">
        <v>31971</v>
      </c>
      <c r="U105" s="51">
        <v>31577</v>
      </c>
      <c r="V105" s="51">
        <v>30957</v>
      </c>
      <c r="W105" s="51">
        <v>31032</v>
      </c>
      <c r="X105" s="51">
        <v>30890</v>
      </c>
      <c r="Y105" s="51">
        <v>31066</v>
      </c>
      <c r="Z105" s="51">
        <v>31080</v>
      </c>
      <c r="AA105" s="51">
        <v>30715</v>
      </c>
      <c r="AB105" s="51">
        <v>30935</v>
      </c>
      <c r="AC105" s="51">
        <v>31139</v>
      </c>
      <c r="AD105" s="51">
        <v>31598</v>
      </c>
      <c r="AE105" s="51">
        <v>32115</v>
      </c>
      <c r="AF105" s="42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</row>
    <row r="106" spans="1:73" x14ac:dyDescent="0.3">
      <c r="A106" s="51" t="s">
        <v>499</v>
      </c>
      <c r="B106" s="51">
        <v>14433</v>
      </c>
      <c r="C106" s="51">
        <v>14407</v>
      </c>
      <c r="D106" s="51">
        <v>14451</v>
      </c>
      <c r="E106" s="51">
        <v>14372</v>
      </c>
      <c r="F106" s="51">
        <v>14668</v>
      </c>
      <c r="G106" s="51">
        <v>14663</v>
      </c>
      <c r="H106" s="51">
        <v>14634</v>
      </c>
      <c r="I106" s="51">
        <v>14961</v>
      </c>
      <c r="J106" s="51">
        <v>14543</v>
      </c>
      <c r="K106" s="51">
        <v>15196</v>
      </c>
      <c r="L106" s="51">
        <v>15077</v>
      </c>
      <c r="M106" s="51">
        <v>14432</v>
      </c>
      <c r="N106" s="51">
        <v>14556</v>
      </c>
      <c r="O106" s="51">
        <v>14450</v>
      </c>
      <c r="P106" s="51">
        <v>14544</v>
      </c>
      <c r="Q106" s="51">
        <v>14511</v>
      </c>
      <c r="R106" s="51">
        <v>14605</v>
      </c>
      <c r="S106" s="51">
        <v>14685</v>
      </c>
      <c r="T106" s="51">
        <v>14635</v>
      </c>
      <c r="U106" s="51">
        <v>14692</v>
      </c>
      <c r="V106" s="51">
        <v>14837</v>
      </c>
      <c r="W106" s="51">
        <v>15331</v>
      </c>
      <c r="X106" s="51">
        <v>15178</v>
      </c>
      <c r="Y106" s="51">
        <v>14919</v>
      </c>
      <c r="Z106" s="51">
        <v>14512</v>
      </c>
      <c r="AA106" s="51">
        <v>14374</v>
      </c>
      <c r="AB106" s="51">
        <v>14474</v>
      </c>
      <c r="AC106" s="51">
        <v>14570</v>
      </c>
      <c r="AD106" s="51">
        <v>14631</v>
      </c>
      <c r="AE106" s="51">
        <v>14743</v>
      </c>
      <c r="AF106" s="42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1"/>
      <c r="BQ106" s="41"/>
      <c r="BR106" s="41"/>
      <c r="BS106" s="41"/>
      <c r="BT106" s="41"/>
      <c r="BU106" s="41"/>
    </row>
    <row r="107" spans="1:73" x14ac:dyDescent="0.3">
      <c r="A107" s="51" t="s">
        <v>500</v>
      </c>
      <c r="B107" s="51">
        <v>20770</v>
      </c>
      <c r="C107" s="51">
        <v>20730</v>
      </c>
      <c r="D107" s="51">
        <v>20794</v>
      </c>
      <c r="E107" s="51">
        <v>20667</v>
      </c>
      <c r="F107" s="51">
        <v>21075</v>
      </c>
      <c r="G107" s="51">
        <v>21007</v>
      </c>
      <c r="H107" s="51">
        <v>20984</v>
      </c>
      <c r="I107" s="51">
        <v>21452</v>
      </c>
      <c r="J107" s="51">
        <v>20846</v>
      </c>
      <c r="K107" s="51">
        <v>21797</v>
      </c>
      <c r="L107" s="51">
        <v>21642</v>
      </c>
      <c r="M107" s="51">
        <v>20724</v>
      </c>
      <c r="N107" s="51">
        <v>20945</v>
      </c>
      <c r="O107" s="51">
        <v>20791</v>
      </c>
      <c r="P107" s="51">
        <v>20923</v>
      </c>
      <c r="Q107" s="51">
        <v>20862</v>
      </c>
      <c r="R107" s="51">
        <v>20963</v>
      </c>
      <c r="S107" s="51">
        <v>21033</v>
      </c>
      <c r="T107" s="51">
        <v>20943</v>
      </c>
      <c r="U107" s="51">
        <v>21030</v>
      </c>
      <c r="V107" s="51">
        <v>21267</v>
      </c>
      <c r="W107" s="51">
        <v>22000</v>
      </c>
      <c r="X107" s="51">
        <v>21779</v>
      </c>
      <c r="Y107" s="51">
        <v>21462</v>
      </c>
      <c r="Z107" s="51">
        <v>20904</v>
      </c>
      <c r="AA107" s="51">
        <v>20718</v>
      </c>
      <c r="AB107" s="51">
        <v>20836</v>
      </c>
      <c r="AC107" s="51">
        <v>20935</v>
      </c>
      <c r="AD107" s="51">
        <v>21015</v>
      </c>
      <c r="AE107" s="51">
        <v>21149</v>
      </c>
      <c r="AF107" s="42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</row>
    <row r="108" spans="1:73" x14ac:dyDescent="0.3">
      <c r="A108" s="51" t="s">
        <v>110</v>
      </c>
      <c r="B108" s="51">
        <v>9067</v>
      </c>
      <c r="C108" s="51">
        <v>9091</v>
      </c>
      <c r="D108" s="51">
        <v>9189</v>
      </c>
      <c r="E108" s="51">
        <v>9158</v>
      </c>
      <c r="F108" s="51">
        <v>9102</v>
      </c>
      <c r="G108" s="51">
        <v>9162</v>
      </c>
      <c r="H108" s="51">
        <v>8822</v>
      </c>
      <c r="I108" s="51">
        <v>8831</v>
      </c>
      <c r="J108" s="51">
        <v>8881</v>
      </c>
      <c r="K108" s="51">
        <v>8925</v>
      </c>
      <c r="L108" s="51">
        <v>8903</v>
      </c>
      <c r="M108" s="51">
        <v>8994</v>
      </c>
      <c r="N108" s="51">
        <v>9126</v>
      </c>
      <c r="O108" s="51">
        <v>9066</v>
      </c>
      <c r="P108" s="51">
        <v>9187</v>
      </c>
      <c r="Q108" s="51">
        <v>9050</v>
      </c>
      <c r="R108" s="51">
        <v>8940</v>
      </c>
      <c r="S108" s="51">
        <v>9047</v>
      </c>
      <c r="T108" s="51">
        <v>8989</v>
      </c>
      <c r="U108" s="51">
        <v>8912</v>
      </c>
      <c r="V108" s="51">
        <v>8870</v>
      </c>
      <c r="W108" s="51">
        <v>8931</v>
      </c>
      <c r="X108" s="51">
        <v>8996</v>
      </c>
      <c r="Y108" s="51">
        <v>9252</v>
      </c>
      <c r="Z108" s="51">
        <v>9194</v>
      </c>
      <c r="AA108" s="51">
        <v>9156</v>
      </c>
      <c r="AB108" s="51">
        <v>9183</v>
      </c>
      <c r="AC108" s="51">
        <v>9278</v>
      </c>
      <c r="AD108" s="51">
        <v>8977</v>
      </c>
      <c r="AE108" s="51">
        <v>9021</v>
      </c>
      <c r="AF108" s="42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  <c r="BJ108" s="41"/>
      <c r="BK108" s="41"/>
      <c r="BL108" s="41"/>
      <c r="BM108" s="41"/>
      <c r="BN108" s="41"/>
      <c r="BO108" s="41"/>
      <c r="BP108" s="41"/>
      <c r="BQ108" s="41"/>
      <c r="BR108" s="41"/>
      <c r="BS108" s="41"/>
      <c r="BT108" s="41"/>
      <c r="BU108" s="41"/>
    </row>
    <row r="109" spans="1:73" x14ac:dyDescent="0.3">
      <c r="A109" s="51" t="s">
        <v>501</v>
      </c>
      <c r="B109" s="51">
        <v>11409</v>
      </c>
      <c r="C109" s="51">
        <v>11381</v>
      </c>
      <c r="D109" s="51">
        <v>11541</v>
      </c>
      <c r="E109" s="51">
        <v>11481</v>
      </c>
      <c r="F109" s="51">
        <v>11414</v>
      </c>
      <c r="G109" s="51">
        <v>11524</v>
      </c>
      <c r="H109" s="51">
        <v>11077</v>
      </c>
      <c r="I109" s="51">
        <v>11065</v>
      </c>
      <c r="J109" s="51">
        <v>11119</v>
      </c>
      <c r="K109" s="51">
        <v>11258</v>
      </c>
      <c r="L109" s="51">
        <v>11247</v>
      </c>
      <c r="M109" s="51">
        <v>11353</v>
      </c>
      <c r="N109" s="51">
        <v>11519</v>
      </c>
      <c r="O109" s="51">
        <v>11383</v>
      </c>
      <c r="P109" s="51">
        <v>11560</v>
      </c>
      <c r="Q109" s="51">
        <v>11370</v>
      </c>
      <c r="R109" s="51">
        <v>11248</v>
      </c>
      <c r="S109" s="51">
        <v>11366</v>
      </c>
      <c r="T109" s="51">
        <v>11261</v>
      </c>
      <c r="U109" s="51">
        <v>11209</v>
      </c>
      <c r="V109" s="51">
        <v>11130</v>
      </c>
      <c r="W109" s="51">
        <v>11277</v>
      </c>
      <c r="X109" s="51">
        <v>11368</v>
      </c>
      <c r="Y109" s="51">
        <v>11624</v>
      </c>
      <c r="Z109" s="51">
        <v>11599</v>
      </c>
      <c r="AA109" s="51">
        <v>11512</v>
      </c>
      <c r="AB109" s="51">
        <v>11550</v>
      </c>
      <c r="AC109" s="51">
        <v>11645</v>
      </c>
      <c r="AD109" s="51">
        <v>11272</v>
      </c>
      <c r="AE109" s="51">
        <v>11309</v>
      </c>
      <c r="AF109" s="42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41"/>
      <c r="BT109" s="41"/>
      <c r="BU109" s="41"/>
    </row>
    <row r="110" spans="1:73" x14ac:dyDescent="0.3">
      <c r="A110" s="51" t="s">
        <v>150</v>
      </c>
      <c r="B110" s="51">
        <v>14672</v>
      </c>
      <c r="C110" s="51">
        <v>14576</v>
      </c>
      <c r="D110" s="51">
        <v>14668</v>
      </c>
      <c r="E110" s="51">
        <v>14663</v>
      </c>
      <c r="F110" s="51">
        <v>14662</v>
      </c>
      <c r="G110" s="51">
        <v>14665</v>
      </c>
      <c r="H110" s="51">
        <v>14684</v>
      </c>
      <c r="I110" s="51">
        <v>14444</v>
      </c>
      <c r="J110" s="51">
        <v>14538</v>
      </c>
      <c r="K110" s="51">
        <v>14905</v>
      </c>
      <c r="L110" s="51">
        <v>14740</v>
      </c>
      <c r="M110" s="51">
        <v>14868</v>
      </c>
      <c r="N110" s="51">
        <v>14847</v>
      </c>
      <c r="O110" s="51">
        <v>14733</v>
      </c>
      <c r="P110" s="51">
        <v>14868</v>
      </c>
      <c r="Q110" s="51">
        <v>14665</v>
      </c>
      <c r="R110" s="51">
        <v>14771</v>
      </c>
      <c r="S110" s="51">
        <v>14669</v>
      </c>
      <c r="T110" s="51">
        <v>14714</v>
      </c>
      <c r="U110" s="51">
        <v>14650</v>
      </c>
      <c r="V110" s="51">
        <v>14688</v>
      </c>
      <c r="W110" s="51">
        <v>14809</v>
      </c>
      <c r="X110" s="51">
        <v>14794</v>
      </c>
      <c r="Y110" s="51">
        <v>14912</v>
      </c>
      <c r="Z110" s="51">
        <v>15068</v>
      </c>
      <c r="AA110" s="51">
        <v>14926</v>
      </c>
      <c r="AB110" s="51">
        <v>15017</v>
      </c>
      <c r="AC110" s="51">
        <v>14980</v>
      </c>
      <c r="AD110" s="51">
        <v>14846</v>
      </c>
      <c r="AE110" s="51">
        <v>14843</v>
      </c>
      <c r="AF110" s="42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</row>
    <row r="111" spans="1:73" x14ac:dyDescent="0.3">
      <c r="A111" s="51" t="s">
        <v>161</v>
      </c>
      <c r="B111" s="51">
        <v>4955</v>
      </c>
      <c r="C111" s="51">
        <v>4833</v>
      </c>
      <c r="D111" s="51">
        <v>4970</v>
      </c>
      <c r="E111" s="51">
        <v>4899</v>
      </c>
      <c r="F111" s="51">
        <v>4892</v>
      </c>
      <c r="G111" s="51">
        <v>5038</v>
      </c>
      <c r="H111" s="51">
        <v>4906</v>
      </c>
      <c r="I111" s="51">
        <v>4916</v>
      </c>
      <c r="J111" s="51">
        <v>4855</v>
      </c>
      <c r="K111" s="51">
        <v>5083</v>
      </c>
      <c r="L111" s="51">
        <v>4992</v>
      </c>
      <c r="M111" s="51">
        <v>4932</v>
      </c>
      <c r="N111" s="51">
        <v>4945</v>
      </c>
      <c r="O111" s="51">
        <v>4768</v>
      </c>
      <c r="P111" s="51">
        <v>4859</v>
      </c>
      <c r="Q111" s="51">
        <v>4923</v>
      </c>
      <c r="R111" s="51">
        <v>4912</v>
      </c>
      <c r="S111" s="51">
        <v>5053</v>
      </c>
      <c r="T111" s="51">
        <v>4882</v>
      </c>
      <c r="U111" s="51">
        <v>4848</v>
      </c>
      <c r="V111" s="51">
        <v>4715</v>
      </c>
      <c r="W111" s="51">
        <v>4882</v>
      </c>
      <c r="X111" s="51">
        <v>4897</v>
      </c>
      <c r="Y111" s="51">
        <v>4806</v>
      </c>
      <c r="Z111" s="51">
        <v>4832</v>
      </c>
      <c r="AA111" s="51">
        <v>4708</v>
      </c>
      <c r="AB111" s="51">
        <v>4741</v>
      </c>
      <c r="AC111" s="51">
        <v>4841</v>
      </c>
      <c r="AD111" s="51">
        <v>4822</v>
      </c>
      <c r="AE111" s="51">
        <v>4882</v>
      </c>
      <c r="AF111" s="42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</row>
    <row r="112" spans="1:73" x14ac:dyDescent="0.3">
      <c r="A112" s="51" t="s">
        <v>502</v>
      </c>
      <c r="B112" s="51">
        <v>41522</v>
      </c>
      <c r="C112" s="51">
        <v>41742</v>
      </c>
      <c r="D112" s="51">
        <v>41634</v>
      </c>
      <c r="E112" s="51">
        <v>42014</v>
      </c>
      <c r="F112" s="51">
        <v>42451</v>
      </c>
      <c r="G112" s="51">
        <v>42419</v>
      </c>
      <c r="H112" s="51">
        <v>42756</v>
      </c>
      <c r="I112" s="51">
        <v>42506</v>
      </c>
      <c r="J112" s="51">
        <v>42167</v>
      </c>
      <c r="K112" s="51">
        <v>41964</v>
      </c>
      <c r="L112" s="51">
        <v>42015</v>
      </c>
      <c r="M112" s="51">
        <v>41951</v>
      </c>
      <c r="N112" s="51">
        <v>41774</v>
      </c>
      <c r="O112" s="51">
        <v>42199</v>
      </c>
      <c r="P112" s="51">
        <v>42205</v>
      </c>
      <c r="Q112" s="51">
        <v>42451</v>
      </c>
      <c r="R112" s="51">
        <v>42614</v>
      </c>
      <c r="S112" s="51">
        <v>42900</v>
      </c>
      <c r="T112" s="51">
        <v>43270</v>
      </c>
      <c r="U112" s="51">
        <v>43105</v>
      </c>
      <c r="V112" s="51">
        <v>42889</v>
      </c>
      <c r="W112" s="51">
        <v>42583</v>
      </c>
      <c r="X112" s="51">
        <v>42489</v>
      </c>
      <c r="Y112" s="51">
        <v>42353</v>
      </c>
      <c r="Z112" s="51">
        <v>42109</v>
      </c>
      <c r="AA112" s="51">
        <v>42490</v>
      </c>
      <c r="AB112" s="51">
        <v>42695</v>
      </c>
      <c r="AC112" s="51">
        <v>42973</v>
      </c>
      <c r="AD112" s="51">
        <v>43272</v>
      </c>
      <c r="AE112" s="51">
        <v>43992</v>
      </c>
      <c r="AF112" s="42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</row>
    <row r="113" spans="1:73" x14ac:dyDescent="0.3">
      <c r="A113" s="51" t="s">
        <v>111</v>
      </c>
      <c r="B113" s="51">
        <v>17270</v>
      </c>
      <c r="C113" s="51">
        <v>17135</v>
      </c>
      <c r="D113" s="51">
        <v>17373</v>
      </c>
      <c r="E113" s="51">
        <v>17038</v>
      </c>
      <c r="F113" s="51">
        <v>16965</v>
      </c>
      <c r="G113" s="51">
        <v>17082</v>
      </c>
      <c r="H113" s="51">
        <v>16638</v>
      </c>
      <c r="I113" s="51">
        <v>16384</v>
      </c>
      <c r="J113" s="51">
        <v>16791</v>
      </c>
      <c r="K113" s="51">
        <v>17336</v>
      </c>
      <c r="L113" s="51">
        <v>17227</v>
      </c>
      <c r="M113" s="51">
        <v>17194</v>
      </c>
      <c r="N113" s="51">
        <v>17368</v>
      </c>
      <c r="O113" s="51">
        <v>17036</v>
      </c>
      <c r="P113" s="51">
        <v>17338</v>
      </c>
      <c r="Q113" s="51">
        <v>17081</v>
      </c>
      <c r="R113" s="51">
        <v>16917</v>
      </c>
      <c r="S113" s="51">
        <v>17075</v>
      </c>
      <c r="T113" s="51">
        <v>16784</v>
      </c>
      <c r="U113" s="51">
        <v>16695</v>
      </c>
      <c r="V113" s="51">
        <v>17038</v>
      </c>
      <c r="W113" s="51">
        <v>17539</v>
      </c>
      <c r="X113" s="51">
        <v>17552</v>
      </c>
      <c r="Y113" s="51">
        <v>17479</v>
      </c>
      <c r="Z113" s="51">
        <v>17592</v>
      </c>
      <c r="AA113" s="51">
        <v>17269</v>
      </c>
      <c r="AB113" s="51">
        <v>17166</v>
      </c>
      <c r="AC113" s="51">
        <v>17006</v>
      </c>
      <c r="AD113" s="51">
        <v>16785</v>
      </c>
      <c r="AE113" s="51">
        <v>16950</v>
      </c>
      <c r="AF113" s="42"/>
      <c r="AG113" s="41"/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</row>
    <row r="114" spans="1:73" x14ac:dyDescent="0.3">
      <c r="A114" s="51" t="s">
        <v>128</v>
      </c>
      <c r="B114" s="51">
        <v>6428</v>
      </c>
      <c r="C114" s="51">
        <v>6368</v>
      </c>
      <c r="D114" s="51">
        <v>6451</v>
      </c>
      <c r="E114" s="51">
        <v>6245</v>
      </c>
      <c r="F114" s="51">
        <v>6334</v>
      </c>
      <c r="G114" s="51">
        <v>6501</v>
      </c>
      <c r="H114" s="51">
        <v>6412</v>
      </c>
      <c r="I114" s="51">
        <v>6253</v>
      </c>
      <c r="J114" s="51">
        <v>6131</v>
      </c>
      <c r="K114" s="51">
        <v>6363</v>
      </c>
      <c r="L114" s="51">
        <v>6304</v>
      </c>
      <c r="M114" s="51">
        <v>6288</v>
      </c>
      <c r="N114" s="51">
        <v>6296</v>
      </c>
      <c r="O114" s="51">
        <v>6130</v>
      </c>
      <c r="P114" s="51">
        <v>6273</v>
      </c>
      <c r="Q114" s="51">
        <v>6208</v>
      </c>
      <c r="R114" s="51">
        <v>6248</v>
      </c>
      <c r="S114" s="51">
        <v>6354</v>
      </c>
      <c r="T114" s="51">
        <v>6321</v>
      </c>
      <c r="U114" s="51">
        <v>6248</v>
      </c>
      <c r="V114" s="51">
        <v>6135</v>
      </c>
      <c r="W114" s="51">
        <v>6306</v>
      </c>
      <c r="X114" s="51">
        <v>6312</v>
      </c>
      <c r="Y114" s="51">
        <v>6299</v>
      </c>
      <c r="Z114" s="51">
        <v>6274</v>
      </c>
      <c r="AA114" s="51">
        <v>6154</v>
      </c>
      <c r="AB114" s="51">
        <v>6215</v>
      </c>
      <c r="AC114" s="51">
        <v>6281</v>
      </c>
      <c r="AD114" s="51">
        <v>6288</v>
      </c>
      <c r="AE114" s="51">
        <v>6351</v>
      </c>
      <c r="AF114" s="42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1"/>
      <c r="BI114" s="41"/>
      <c r="BJ114" s="41"/>
      <c r="BK114" s="41"/>
      <c r="BL114" s="41"/>
      <c r="BM114" s="41"/>
      <c r="BN114" s="41"/>
      <c r="BO114" s="41"/>
      <c r="BP114" s="41"/>
      <c r="BQ114" s="41"/>
      <c r="BR114" s="41"/>
      <c r="BS114" s="41"/>
      <c r="BT114" s="41"/>
      <c r="BU114" s="41"/>
    </row>
    <row r="115" spans="1:73" x14ac:dyDescent="0.3">
      <c r="A115" s="51" t="s">
        <v>503</v>
      </c>
      <c r="B115" s="51">
        <v>13739</v>
      </c>
      <c r="C115" s="51">
        <v>13799</v>
      </c>
      <c r="D115" s="51">
        <v>13771</v>
      </c>
      <c r="E115" s="51">
        <v>13859</v>
      </c>
      <c r="F115" s="51">
        <v>14023</v>
      </c>
      <c r="G115" s="51">
        <v>14015</v>
      </c>
      <c r="H115" s="51">
        <v>14112</v>
      </c>
      <c r="I115" s="51">
        <v>13978</v>
      </c>
      <c r="J115" s="51">
        <v>13875</v>
      </c>
      <c r="K115" s="51">
        <v>13847</v>
      </c>
      <c r="L115" s="51">
        <v>13867</v>
      </c>
      <c r="M115" s="51">
        <v>13870</v>
      </c>
      <c r="N115" s="51">
        <v>13837</v>
      </c>
      <c r="O115" s="51">
        <v>13974</v>
      </c>
      <c r="P115" s="51">
        <v>13968</v>
      </c>
      <c r="Q115" s="51">
        <v>14029</v>
      </c>
      <c r="R115" s="51">
        <v>14070</v>
      </c>
      <c r="S115" s="51">
        <v>14155</v>
      </c>
      <c r="T115" s="51">
        <v>14280</v>
      </c>
      <c r="U115" s="51">
        <v>14242</v>
      </c>
      <c r="V115" s="51">
        <v>14138</v>
      </c>
      <c r="W115" s="51">
        <v>14090</v>
      </c>
      <c r="X115" s="51">
        <v>14047</v>
      </c>
      <c r="Y115" s="51">
        <v>13996</v>
      </c>
      <c r="Z115" s="51">
        <v>13938</v>
      </c>
      <c r="AA115" s="51">
        <v>14046</v>
      </c>
      <c r="AB115" s="51">
        <v>14118</v>
      </c>
      <c r="AC115" s="51">
        <v>14186</v>
      </c>
      <c r="AD115" s="51">
        <v>14272</v>
      </c>
      <c r="AE115" s="51">
        <v>14482</v>
      </c>
      <c r="AF115" s="42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  <c r="BJ115" s="41"/>
      <c r="BK115" s="41"/>
      <c r="BL115" s="41"/>
      <c r="BM115" s="41"/>
      <c r="BN115" s="41"/>
      <c r="BO115" s="41"/>
      <c r="BP115" s="41"/>
      <c r="BQ115" s="41"/>
      <c r="BR115" s="41"/>
      <c r="BS115" s="41"/>
      <c r="BT115" s="41"/>
      <c r="BU115" s="41"/>
    </row>
    <row r="116" spans="1:73" x14ac:dyDescent="0.3">
      <c r="A116" s="51" t="s">
        <v>504</v>
      </c>
      <c r="B116" s="51">
        <v>14655</v>
      </c>
      <c r="C116" s="51">
        <v>14746</v>
      </c>
      <c r="D116" s="51">
        <v>14677</v>
      </c>
      <c r="E116" s="51">
        <v>14778</v>
      </c>
      <c r="F116" s="51">
        <v>14878</v>
      </c>
      <c r="G116" s="51">
        <v>14864</v>
      </c>
      <c r="H116" s="51">
        <v>14967</v>
      </c>
      <c r="I116" s="51">
        <v>14839</v>
      </c>
      <c r="J116" s="51">
        <v>14747</v>
      </c>
      <c r="K116" s="51">
        <v>14693</v>
      </c>
      <c r="L116" s="51">
        <v>14696</v>
      </c>
      <c r="M116" s="51">
        <v>14747</v>
      </c>
      <c r="N116" s="51">
        <v>14738</v>
      </c>
      <c r="O116" s="51">
        <v>14874</v>
      </c>
      <c r="P116" s="51">
        <v>14874</v>
      </c>
      <c r="Q116" s="51">
        <v>14928</v>
      </c>
      <c r="R116" s="51">
        <v>14904</v>
      </c>
      <c r="S116" s="51">
        <v>15009</v>
      </c>
      <c r="T116" s="51">
        <v>15135</v>
      </c>
      <c r="U116" s="51">
        <v>15077</v>
      </c>
      <c r="V116" s="51">
        <v>15027</v>
      </c>
      <c r="W116" s="51">
        <v>14930</v>
      </c>
      <c r="X116" s="51">
        <v>14932</v>
      </c>
      <c r="Y116" s="51">
        <v>14913</v>
      </c>
      <c r="Z116" s="51">
        <v>14911</v>
      </c>
      <c r="AA116" s="51">
        <v>15001</v>
      </c>
      <c r="AB116" s="51">
        <v>15096</v>
      </c>
      <c r="AC116" s="51">
        <v>15092</v>
      </c>
      <c r="AD116" s="51">
        <v>15131</v>
      </c>
      <c r="AE116" s="51">
        <v>15363</v>
      </c>
      <c r="AF116" s="42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1"/>
      <c r="BN116" s="41"/>
      <c r="BO116" s="41"/>
      <c r="BP116" s="41"/>
      <c r="BQ116" s="41"/>
      <c r="BR116" s="41"/>
      <c r="BS116" s="41"/>
      <c r="BT116" s="41"/>
      <c r="BU116" s="41"/>
    </row>
    <row r="117" spans="1:73" x14ac:dyDescent="0.3">
      <c r="A117" s="51" t="s">
        <v>188</v>
      </c>
      <c r="B117" s="51">
        <v>274420</v>
      </c>
      <c r="C117" s="51">
        <v>275643</v>
      </c>
      <c r="D117" s="51">
        <v>275036</v>
      </c>
      <c r="E117" s="51">
        <v>276836</v>
      </c>
      <c r="F117" s="51">
        <v>279755</v>
      </c>
      <c r="G117" s="51">
        <v>279793</v>
      </c>
      <c r="H117" s="51">
        <v>281917</v>
      </c>
      <c r="I117" s="51">
        <v>279756</v>
      </c>
      <c r="J117" s="51">
        <v>277335</v>
      </c>
      <c r="K117" s="51">
        <v>276182</v>
      </c>
      <c r="L117" s="51">
        <v>276576</v>
      </c>
      <c r="M117" s="51">
        <v>276376</v>
      </c>
      <c r="N117" s="51">
        <v>275845</v>
      </c>
      <c r="O117" s="51">
        <v>278564</v>
      </c>
      <c r="P117" s="51">
        <v>278377</v>
      </c>
      <c r="Q117" s="51">
        <v>279493</v>
      </c>
      <c r="R117" s="51">
        <v>280632</v>
      </c>
      <c r="S117" s="51">
        <v>282849</v>
      </c>
      <c r="T117" s="51">
        <v>285519</v>
      </c>
      <c r="U117" s="51">
        <v>284081</v>
      </c>
      <c r="V117" s="51">
        <v>282507</v>
      </c>
      <c r="W117" s="51">
        <v>280576</v>
      </c>
      <c r="X117" s="51">
        <v>279947</v>
      </c>
      <c r="Y117" s="51">
        <v>279149</v>
      </c>
      <c r="Z117" s="51">
        <v>278311</v>
      </c>
      <c r="AA117" s="51">
        <v>280641</v>
      </c>
      <c r="AB117" s="51">
        <v>281847</v>
      </c>
      <c r="AC117" s="51">
        <v>283233</v>
      </c>
      <c r="AD117" s="51">
        <v>285212</v>
      </c>
      <c r="AE117" s="51">
        <v>289813</v>
      </c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41"/>
      <c r="BA117" s="41"/>
      <c r="BB117" s="41"/>
      <c r="BC117" s="41"/>
      <c r="BD117" s="41"/>
      <c r="BE117" s="41"/>
      <c r="BF117" s="41"/>
      <c r="BG117" s="41"/>
      <c r="BH117" s="41"/>
      <c r="BI117" s="41"/>
      <c r="BJ117" s="41"/>
      <c r="BK117" s="41"/>
      <c r="BL117" s="41"/>
      <c r="BM117" s="41"/>
      <c r="BN117" s="41"/>
      <c r="BO117" s="41"/>
      <c r="BP117" s="41"/>
      <c r="BQ117" s="41"/>
      <c r="BR117" s="41"/>
      <c r="BS117" s="41"/>
      <c r="BT117" s="41"/>
      <c r="BU117" s="41"/>
    </row>
    <row r="118" spans="1:73" x14ac:dyDescent="0.3">
      <c r="A118" s="51" t="s">
        <v>112</v>
      </c>
      <c r="B118" s="51">
        <v>2342</v>
      </c>
      <c r="C118" s="51">
        <v>2290</v>
      </c>
      <c r="D118" s="51">
        <v>2352</v>
      </c>
      <c r="E118" s="51">
        <v>2323</v>
      </c>
      <c r="F118" s="51">
        <v>2312</v>
      </c>
      <c r="G118" s="51">
        <v>2362</v>
      </c>
      <c r="H118" s="51">
        <v>2255</v>
      </c>
      <c r="I118" s="51">
        <v>2234</v>
      </c>
      <c r="J118" s="51">
        <v>2238</v>
      </c>
      <c r="K118" s="51">
        <v>2333</v>
      </c>
      <c r="L118" s="51">
        <v>2344</v>
      </c>
      <c r="M118" s="51">
        <v>2359</v>
      </c>
      <c r="N118" s="51">
        <v>2393</v>
      </c>
      <c r="O118" s="51">
        <v>2317</v>
      </c>
      <c r="P118" s="51">
        <v>2373</v>
      </c>
      <c r="Q118" s="51">
        <v>2320</v>
      </c>
      <c r="R118" s="51">
        <v>2308</v>
      </c>
      <c r="S118" s="51">
        <v>2319</v>
      </c>
      <c r="T118" s="51">
        <v>2272</v>
      </c>
      <c r="U118" s="51">
        <v>2297</v>
      </c>
      <c r="V118" s="51">
        <v>2260</v>
      </c>
      <c r="W118" s="51">
        <v>2346</v>
      </c>
      <c r="X118" s="51">
        <v>2372</v>
      </c>
      <c r="Y118" s="51">
        <v>2372</v>
      </c>
      <c r="Z118" s="51">
        <v>2405</v>
      </c>
      <c r="AA118" s="51">
        <v>2356</v>
      </c>
      <c r="AB118" s="51">
        <v>2367</v>
      </c>
      <c r="AC118" s="51">
        <v>2367</v>
      </c>
      <c r="AD118" s="51">
        <v>2295</v>
      </c>
      <c r="AE118" s="51">
        <v>2288</v>
      </c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41"/>
      <c r="BA118" s="41"/>
      <c r="BB118" s="41"/>
      <c r="BC118" s="41"/>
      <c r="BD118" s="41"/>
      <c r="BE118" s="41"/>
      <c r="BF118" s="41"/>
      <c r="BG118" s="41"/>
      <c r="BH118" s="41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1"/>
      <c r="BU118" s="41"/>
    </row>
    <row r="119" spans="1:73" x14ac:dyDescent="0.3">
      <c r="A119" s="51" t="s">
        <v>505</v>
      </c>
      <c r="B119" s="51">
        <v>26967</v>
      </c>
      <c r="C119" s="51">
        <v>26691</v>
      </c>
      <c r="D119" s="51">
        <v>26987</v>
      </c>
      <c r="E119" s="51">
        <v>26543</v>
      </c>
      <c r="F119" s="51">
        <v>26597</v>
      </c>
      <c r="G119" s="51">
        <v>26827</v>
      </c>
      <c r="H119" s="51">
        <v>26688</v>
      </c>
      <c r="I119" s="51">
        <v>26581</v>
      </c>
      <c r="J119" s="51">
        <v>26328</v>
      </c>
      <c r="K119" s="51">
        <v>26703</v>
      </c>
      <c r="L119" s="51">
        <v>26531</v>
      </c>
      <c r="M119" s="51">
        <v>26675</v>
      </c>
      <c r="N119" s="51">
        <v>26890</v>
      </c>
      <c r="O119" s="51">
        <v>26717</v>
      </c>
      <c r="P119" s="51">
        <v>26916</v>
      </c>
      <c r="Q119" s="51">
        <v>26529</v>
      </c>
      <c r="R119" s="51">
        <v>26608</v>
      </c>
      <c r="S119" s="51">
        <v>26818</v>
      </c>
      <c r="T119" s="51">
        <v>26736</v>
      </c>
      <c r="U119" s="51">
        <v>26661</v>
      </c>
      <c r="V119" s="51">
        <v>26405</v>
      </c>
      <c r="W119" s="51">
        <v>26736</v>
      </c>
      <c r="X119" s="51">
        <v>26677</v>
      </c>
      <c r="Y119" s="51">
        <v>26740</v>
      </c>
      <c r="Z119" s="51">
        <v>26885</v>
      </c>
      <c r="AA119" s="51">
        <v>26625</v>
      </c>
      <c r="AB119" s="51">
        <v>26736</v>
      </c>
      <c r="AC119" s="51">
        <v>26661</v>
      </c>
      <c r="AD119" s="51">
        <v>26669</v>
      </c>
      <c r="AE119" s="51">
        <v>26819</v>
      </c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41"/>
      <c r="BA119" s="41"/>
      <c r="BB119" s="41"/>
      <c r="BC119" s="41"/>
      <c r="BD119" s="41"/>
      <c r="BE119" s="41"/>
      <c r="BF119" s="41"/>
      <c r="BG119" s="41"/>
      <c r="BH119" s="41"/>
      <c r="BI119" s="41"/>
      <c r="BJ119" s="41"/>
      <c r="BK119" s="41"/>
      <c r="BL119" s="41"/>
      <c r="BM119" s="41"/>
      <c r="BN119" s="41"/>
      <c r="BO119" s="41"/>
      <c r="BP119" s="41"/>
      <c r="BQ119" s="41"/>
      <c r="BR119" s="41"/>
      <c r="BS119" s="41"/>
      <c r="BT119" s="41"/>
      <c r="BU119" s="41"/>
    </row>
    <row r="120" spans="1:73" x14ac:dyDescent="0.3">
      <c r="A120" s="51" t="s">
        <v>162</v>
      </c>
      <c r="B120" s="51">
        <v>8219</v>
      </c>
      <c r="C120" s="51">
        <v>8111</v>
      </c>
      <c r="D120" s="51">
        <v>8374</v>
      </c>
      <c r="E120" s="51">
        <v>8074</v>
      </c>
      <c r="F120" s="51">
        <v>8098</v>
      </c>
      <c r="G120" s="51">
        <v>8483</v>
      </c>
      <c r="H120" s="51">
        <v>8250</v>
      </c>
      <c r="I120" s="51">
        <v>8096</v>
      </c>
      <c r="J120" s="51">
        <v>7945</v>
      </c>
      <c r="K120" s="51">
        <v>8293</v>
      </c>
      <c r="L120" s="51">
        <v>8176</v>
      </c>
      <c r="M120" s="51">
        <v>8352</v>
      </c>
      <c r="N120" s="51">
        <v>8384</v>
      </c>
      <c r="O120" s="51">
        <v>8146</v>
      </c>
      <c r="P120" s="51">
        <v>8372</v>
      </c>
      <c r="Q120" s="51">
        <v>8225</v>
      </c>
      <c r="R120" s="51">
        <v>8199</v>
      </c>
      <c r="S120" s="51">
        <v>8432</v>
      </c>
      <c r="T120" s="51">
        <v>8353</v>
      </c>
      <c r="U120" s="51">
        <v>8203</v>
      </c>
      <c r="V120" s="51">
        <v>8117</v>
      </c>
      <c r="W120" s="51">
        <v>8394</v>
      </c>
      <c r="X120" s="51">
        <v>8383</v>
      </c>
      <c r="Y120" s="51">
        <v>8465</v>
      </c>
      <c r="Z120" s="51">
        <v>8367</v>
      </c>
      <c r="AA120" s="51">
        <v>8226</v>
      </c>
      <c r="AB120" s="51">
        <v>8329</v>
      </c>
      <c r="AC120" s="51">
        <v>8315</v>
      </c>
      <c r="AD120" s="51">
        <v>8322</v>
      </c>
      <c r="AE120" s="51">
        <v>8465</v>
      </c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41"/>
      <c r="BK120" s="41"/>
      <c r="BL120" s="41"/>
      <c r="BM120" s="41"/>
      <c r="BN120" s="41"/>
      <c r="BO120" s="41"/>
      <c r="BP120" s="41"/>
      <c r="BQ120" s="41"/>
      <c r="BR120" s="41"/>
      <c r="BS120" s="41"/>
      <c r="BT120" s="41"/>
      <c r="BU120" s="41"/>
    </row>
    <row r="121" spans="1:73" x14ac:dyDescent="0.3">
      <c r="A121" s="51" t="s">
        <v>140</v>
      </c>
      <c r="B121" s="51">
        <v>8570</v>
      </c>
      <c r="C121" s="51">
        <v>8313</v>
      </c>
      <c r="D121" s="51">
        <v>8667</v>
      </c>
      <c r="E121" s="51">
        <v>8399</v>
      </c>
      <c r="F121" s="51">
        <v>8333</v>
      </c>
      <c r="G121" s="51">
        <v>8684</v>
      </c>
      <c r="H121" s="51">
        <v>8401</v>
      </c>
      <c r="I121" s="51">
        <v>8355</v>
      </c>
      <c r="J121" s="51">
        <v>8305</v>
      </c>
      <c r="K121" s="51">
        <v>9024</v>
      </c>
      <c r="L121" s="51">
        <v>8661</v>
      </c>
      <c r="M121" s="51">
        <v>8616</v>
      </c>
      <c r="N121" s="51">
        <v>8822</v>
      </c>
      <c r="O121" s="51">
        <v>8464</v>
      </c>
      <c r="P121" s="51">
        <v>8676</v>
      </c>
      <c r="Q121" s="51">
        <v>8230</v>
      </c>
      <c r="R121" s="51">
        <v>8077</v>
      </c>
      <c r="S121" s="51">
        <v>8144</v>
      </c>
      <c r="T121" s="51">
        <v>8027</v>
      </c>
      <c r="U121" s="51">
        <v>8357</v>
      </c>
      <c r="V121" s="51">
        <v>8242</v>
      </c>
      <c r="W121" s="51">
        <v>8888</v>
      </c>
      <c r="X121" s="51">
        <v>8671</v>
      </c>
      <c r="Y121" s="51">
        <v>8579</v>
      </c>
      <c r="Z121" s="51">
        <v>8716</v>
      </c>
      <c r="AA121" s="51">
        <v>8420</v>
      </c>
      <c r="AB121" s="51">
        <v>8536</v>
      </c>
      <c r="AC121" s="51">
        <v>8426</v>
      </c>
      <c r="AD121" s="51">
        <v>8288</v>
      </c>
      <c r="AE121" s="51">
        <v>8257</v>
      </c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1"/>
      <c r="BR121" s="41"/>
      <c r="BS121" s="41"/>
      <c r="BT121" s="41"/>
      <c r="BU121" s="41"/>
    </row>
    <row r="122" spans="1:73" x14ac:dyDescent="0.3">
      <c r="A122" s="51" t="s">
        <v>180</v>
      </c>
      <c r="B122" s="51">
        <v>34822</v>
      </c>
      <c r="C122" s="51">
        <v>34917</v>
      </c>
      <c r="D122" s="51">
        <v>35032</v>
      </c>
      <c r="E122" s="51">
        <v>35211</v>
      </c>
      <c r="F122" s="51">
        <v>35417</v>
      </c>
      <c r="G122" s="51">
        <v>35789</v>
      </c>
      <c r="H122" s="51">
        <v>35124</v>
      </c>
      <c r="I122" s="51">
        <v>34768</v>
      </c>
      <c r="J122" s="51">
        <v>35241</v>
      </c>
      <c r="K122" s="51">
        <v>35126</v>
      </c>
      <c r="L122" s="51">
        <v>35125</v>
      </c>
      <c r="M122" s="51">
        <v>35287</v>
      </c>
      <c r="N122" s="51">
        <v>35438</v>
      </c>
      <c r="O122" s="51">
        <v>35646</v>
      </c>
      <c r="P122" s="51">
        <v>35767</v>
      </c>
      <c r="Q122" s="51">
        <v>35698</v>
      </c>
      <c r="R122" s="51">
        <v>35807</v>
      </c>
      <c r="S122" s="51">
        <v>36268</v>
      </c>
      <c r="T122" s="51">
        <v>35849</v>
      </c>
      <c r="U122" s="51">
        <v>35648</v>
      </c>
      <c r="V122" s="51">
        <v>36216</v>
      </c>
      <c r="W122" s="51">
        <v>36122</v>
      </c>
      <c r="X122" s="51">
        <v>36045</v>
      </c>
      <c r="Y122" s="51">
        <v>36145</v>
      </c>
      <c r="Z122" s="51">
        <v>36112</v>
      </c>
      <c r="AA122" s="51">
        <v>36274</v>
      </c>
      <c r="AB122" s="51">
        <v>36441</v>
      </c>
      <c r="AC122" s="51">
        <v>36624</v>
      </c>
      <c r="AD122" s="51">
        <v>36704</v>
      </c>
      <c r="AE122" s="51">
        <v>37172</v>
      </c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  <c r="BD122" s="41"/>
      <c r="BE122" s="41"/>
      <c r="BF122" s="41"/>
      <c r="BG122" s="41"/>
      <c r="BH122" s="41"/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  <c r="BS122" s="41"/>
      <c r="BT122" s="41"/>
      <c r="BU122" s="41"/>
    </row>
    <row r="123" spans="1:73" x14ac:dyDescent="0.3">
      <c r="A123" s="51" t="s">
        <v>506</v>
      </c>
      <c r="B123" s="51">
        <v>19529</v>
      </c>
      <c r="C123" s="51">
        <v>19636</v>
      </c>
      <c r="D123" s="51">
        <v>19551</v>
      </c>
      <c r="E123" s="51">
        <v>19656</v>
      </c>
      <c r="F123" s="51">
        <v>19898</v>
      </c>
      <c r="G123" s="51">
        <v>19851</v>
      </c>
      <c r="H123" s="51">
        <v>20018</v>
      </c>
      <c r="I123" s="51">
        <v>19871</v>
      </c>
      <c r="J123" s="51">
        <v>19686</v>
      </c>
      <c r="K123" s="51">
        <v>19601</v>
      </c>
      <c r="L123" s="51">
        <v>19663</v>
      </c>
      <c r="M123" s="51">
        <v>19616</v>
      </c>
      <c r="N123" s="51">
        <v>19550</v>
      </c>
      <c r="O123" s="51">
        <v>19738</v>
      </c>
      <c r="P123" s="51">
        <v>19759</v>
      </c>
      <c r="Q123" s="51">
        <v>19857</v>
      </c>
      <c r="R123" s="51">
        <v>19936</v>
      </c>
      <c r="S123" s="51">
        <v>20108</v>
      </c>
      <c r="T123" s="51">
        <v>20321</v>
      </c>
      <c r="U123" s="51">
        <v>20206</v>
      </c>
      <c r="V123" s="51">
        <v>20035</v>
      </c>
      <c r="W123" s="51">
        <v>19915</v>
      </c>
      <c r="X123" s="51">
        <v>19895</v>
      </c>
      <c r="Y123" s="51">
        <v>19865</v>
      </c>
      <c r="Z123" s="51">
        <v>19786</v>
      </c>
      <c r="AA123" s="51">
        <v>19954</v>
      </c>
      <c r="AB123" s="51">
        <v>20048</v>
      </c>
      <c r="AC123" s="51">
        <v>20165</v>
      </c>
      <c r="AD123" s="51">
        <v>20294</v>
      </c>
      <c r="AE123" s="51">
        <v>20638</v>
      </c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41"/>
      <c r="BA123" s="41"/>
      <c r="BB123" s="41"/>
      <c r="BC123" s="41"/>
      <c r="BD123" s="41"/>
      <c r="BE123" s="41"/>
      <c r="BF123" s="41"/>
      <c r="BG123" s="41"/>
      <c r="BH123" s="41"/>
      <c r="BI123" s="41"/>
      <c r="BJ123" s="41"/>
      <c r="BK123" s="41"/>
      <c r="BL123" s="41"/>
      <c r="BM123" s="41"/>
      <c r="BN123" s="41"/>
      <c r="BO123" s="41"/>
      <c r="BP123" s="41"/>
      <c r="BQ123" s="41"/>
      <c r="BR123" s="41"/>
      <c r="BS123" s="41"/>
      <c r="BT123" s="41"/>
      <c r="BU123" s="41"/>
    </row>
    <row r="124" spans="1:73" x14ac:dyDescent="0.3">
      <c r="A124" s="51" t="s">
        <v>507</v>
      </c>
      <c r="B124" s="51">
        <v>60050</v>
      </c>
      <c r="C124" s="51">
        <v>60053</v>
      </c>
      <c r="D124" s="51">
        <v>60237</v>
      </c>
      <c r="E124" s="51">
        <v>60553</v>
      </c>
      <c r="F124" s="51">
        <v>61179</v>
      </c>
      <c r="G124" s="51">
        <v>61801</v>
      </c>
      <c r="H124" s="51">
        <v>62466</v>
      </c>
      <c r="I124" s="51">
        <v>62301</v>
      </c>
      <c r="J124" s="51">
        <v>61399</v>
      </c>
      <c r="K124" s="51">
        <v>61030</v>
      </c>
      <c r="L124" s="51">
        <v>61263</v>
      </c>
      <c r="M124" s="51">
        <v>60863</v>
      </c>
      <c r="N124" s="51">
        <v>61195</v>
      </c>
      <c r="O124" s="51">
        <v>61401</v>
      </c>
      <c r="P124" s="51">
        <v>61853</v>
      </c>
      <c r="Q124" s="51">
        <v>61413</v>
      </c>
      <c r="R124" s="51">
        <v>61726</v>
      </c>
      <c r="S124" s="51">
        <v>62691</v>
      </c>
      <c r="T124" s="51">
        <v>63146</v>
      </c>
      <c r="U124" s="51">
        <v>62814</v>
      </c>
      <c r="V124" s="51">
        <v>61753</v>
      </c>
      <c r="W124" s="51">
        <v>61468</v>
      </c>
      <c r="X124" s="51">
        <v>61447</v>
      </c>
      <c r="Y124" s="51">
        <v>61322</v>
      </c>
      <c r="Z124" s="51">
        <v>61211</v>
      </c>
      <c r="AA124" s="51">
        <v>61390</v>
      </c>
      <c r="AB124" s="51">
        <v>61708</v>
      </c>
      <c r="AC124" s="51">
        <v>61937</v>
      </c>
      <c r="AD124" s="51">
        <v>62093</v>
      </c>
      <c r="AE124" s="51">
        <v>63431</v>
      </c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41"/>
      <c r="BA124" s="41"/>
      <c r="BB124" s="41"/>
      <c r="BC124" s="41"/>
      <c r="BD124" s="41"/>
      <c r="BE124" s="41"/>
      <c r="BF124" s="41"/>
      <c r="BG124" s="41"/>
      <c r="BH124" s="41"/>
      <c r="BI124" s="41"/>
      <c r="BJ124" s="41"/>
      <c r="BK124" s="41"/>
      <c r="BL124" s="41"/>
      <c r="BM124" s="41"/>
      <c r="BN124" s="41"/>
      <c r="BO124" s="41"/>
      <c r="BP124" s="41"/>
      <c r="BQ124" s="41"/>
      <c r="BR124" s="41"/>
      <c r="BS124" s="41"/>
      <c r="BT124" s="41"/>
      <c r="BU124" s="41"/>
    </row>
    <row r="125" spans="1:73" x14ac:dyDescent="0.3">
      <c r="A125" s="51" t="s">
        <v>508</v>
      </c>
      <c r="B125" s="51">
        <v>136653</v>
      </c>
      <c r="C125" s="51">
        <v>136074</v>
      </c>
      <c r="D125" s="51">
        <v>137078</v>
      </c>
      <c r="E125" s="51">
        <v>136584</v>
      </c>
      <c r="F125" s="51">
        <v>137272</v>
      </c>
      <c r="G125" s="51">
        <v>139493</v>
      </c>
      <c r="H125" s="51">
        <v>140287</v>
      </c>
      <c r="I125" s="51">
        <v>139774</v>
      </c>
      <c r="J125" s="51">
        <v>137934</v>
      </c>
      <c r="K125" s="51">
        <v>138663</v>
      </c>
      <c r="L125" s="51">
        <v>138710</v>
      </c>
      <c r="M125" s="51">
        <v>138119</v>
      </c>
      <c r="N125" s="51">
        <v>139355</v>
      </c>
      <c r="O125" s="51">
        <v>138871</v>
      </c>
      <c r="P125" s="51">
        <v>140266</v>
      </c>
      <c r="Q125" s="51">
        <v>138631</v>
      </c>
      <c r="R125" s="51">
        <v>138784</v>
      </c>
      <c r="S125" s="51">
        <v>141146</v>
      </c>
      <c r="T125" s="51">
        <v>141681</v>
      </c>
      <c r="U125" s="51">
        <v>140898</v>
      </c>
      <c r="V125" s="51">
        <v>138521</v>
      </c>
      <c r="W125" s="51">
        <v>139108</v>
      </c>
      <c r="X125" s="51">
        <v>139175</v>
      </c>
      <c r="Y125" s="51">
        <v>138940</v>
      </c>
      <c r="Z125" s="51">
        <v>139239</v>
      </c>
      <c r="AA125" s="51">
        <v>138942</v>
      </c>
      <c r="AB125" s="51">
        <v>139724</v>
      </c>
      <c r="AC125" s="51">
        <v>139924</v>
      </c>
      <c r="AD125" s="51">
        <v>139780</v>
      </c>
      <c r="AE125" s="51">
        <v>142380</v>
      </c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  <c r="BG125" s="41"/>
      <c r="BH125" s="41"/>
      <c r="BI125" s="41"/>
      <c r="BJ125" s="41"/>
      <c r="BK125" s="41"/>
      <c r="BL125" s="41"/>
      <c r="BM125" s="41"/>
      <c r="BN125" s="41"/>
      <c r="BO125" s="41"/>
      <c r="BP125" s="41"/>
      <c r="BQ125" s="41"/>
      <c r="BR125" s="41"/>
      <c r="BS125" s="41"/>
      <c r="BT125" s="41"/>
      <c r="BU125" s="41"/>
    </row>
    <row r="126" spans="1:73" x14ac:dyDescent="0.3">
      <c r="A126" s="51" t="s">
        <v>509</v>
      </c>
      <c r="B126" s="51">
        <v>116427</v>
      </c>
      <c r="C126" s="51">
        <v>115901</v>
      </c>
      <c r="D126" s="51">
        <v>116849</v>
      </c>
      <c r="E126" s="51">
        <v>116558</v>
      </c>
      <c r="F126" s="51">
        <v>117233</v>
      </c>
      <c r="G126" s="51">
        <v>119154</v>
      </c>
      <c r="H126" s="51">
        <v>120163</v>
      </c>
      <c r="I126" s="51">
        <v>119700</v>
      </c>
      <c r="J126" s="51">
        <v>117833</v>
      </c>
      <c r="K126" s="51">
        <v>118296</v>
      </c>
      <c r="L126" s="51">
        <v>118264</v>
      </c>
      <c r="M126" s="51">
        <v>117775</v>
      </c>
      <c r="N126" s="51">
        <v>118936</v>
      </c>
      <c r="O126" s="51">
        <v>118564</v>
      </c>
      <c r="P126" s="51">
        <v>119717</v>
      </c>
      <c r="Q126" s="51">
        <v>118234</v>
      </c>
      <c r="R126" s="51">
        <v>118418</v>
      </c>
      <c r="S126" s="51">
        <v>120490</v>
      </c>
      <c r="T126" s="51">
        <v>121268</v>
      </c>
      <c r="U126" s="51">
        <v>120549</v>
      </c>
      <c r="V126" s="51">
        <v>118212</v>
      </c>
      <c r="W126" s="51">
        <v>118609</v>
      </c>
      <c r="X126" s="51">
        <v>118592</v>
      </c>
      <c r="Y126" s="51">
        <v>118462</v>
      </c>
      <c r="Z126" s="51">
        <v>118764</v>
      </c>
      <c r="AA126" s="51">
        <v>118532</v>
      </c>
      <c r="AB126" s="51">
        <v>119146</v>
      </c>
      <c r="AC126" s="51">
        <v>119297</v>
      </c>
      <c r="AD126" s="51">
        <v>119262</v>
      </c>
      <c r="AE126" s="51">
        <v>121662</v>
      </c>
      <c r="AF126" s="41"/>
      <c r="AG126" s="41"/>
      <c r="AH126" s="41"/>
      <c r="AI126" s="41"/>
      <c r="AJ126" s="41"/>
      <c r="AK126" s="41"/>
      <c r="AL126" s="41"/>
      <c r="AM126" s="41"/>
      <c r="AN126" s="41"/>
      <c r="AO126" s="41"/>
      <c r="AP126" s="41"/>
      <c r="AQ126" s="41"/>
      <c r="AR126" s="41"/>
      <c r="AS126" s="41"/>
      <c r="AT126" s="41"/>
      <c r="AU126" s="41"/>
      <c r="AV126" s="41"/>
      <c r="AW126" s="41"/>
      <c r="AX126" s="41"/>
      <c r="AY126" s="41"/>
      <c r="AZ126" s="41"/>
      <c r="BA126" s="41"/>
      <c r="BB126" s="41"/>
      <c r="BC126" s="41"/>
      <c r="BD126" s="41"/>
      <c r="BE126" s="41"/>
      <c r="BF126" s="41"/>
      <c r="BG126" s="41"/>
      <c r="BH126" s="41"/>
      <c r="BI126" s="41"/>
      <c r="BJ126" s="41"/>
      <c r="BK126" s="41"/>
      <c r="BL126" s="41"/>
      <c r="BM126" s="41"/>
      <c r="BN126" s="41"/>
      <c r="BO126" s="41"/>
      <c r="BP126" s="41"/>
      <c r="BQ126" s="41"/>
      <c r="BR126" s="41"/>
      <c r="BS126" s="41"/>
      <c r="BT126" s="41"/>
      <c r="BU126" s="41"/>
    </row>
    <row r="127" spans="1:73" x14ac:dyDescent="0.3">
      <c r="A127" s="51" t="s">
        <v>163</v>
      </c>
      <c r="B127" s="51">
        <v>5850</v>
      </c>
      <c r="C127" s="51">
        <v>5744</v>
      </c>
      <c r="D127" s="51">
        <v>5862</v>
      </c>
      <c r="E127" s="51">
        <v>5754</v>
      </c>
      <c r="F127" s="51">
        <v>5763</v>
      </c>
      <c r="G127" s="51">
        <v>5956</v>
      </c>
      <c r="H127" s="51">
        <v>5855</v>
      </c>
      <c r="I127" s="51">
        <v>5804</v>
      </c>
      <c r="J127" s="51">
        <v>5793</v>
      </c>
      <c r="K127" s="51">
        <v>5985</v>
      </c>
      <c r="L127" s="51">
        <v>5923</v>
      </c>
      <c r="M127" s="51">
        <v>6006</v>
      </c>
      <c r="N127" s="51">
        <v>6000</v>
      </c>
      <c r="O127" s="51">
        <v>5801</v>
      </c>
      <c r="P127" s="51">
        <v>5946</v>
      </c>
      <c r="Q127" s="51">
        <v>5846</v>
      </c>
      <c r="R127" s="51">
        <v>5839</v>
      </c>
      <c r="S127" s="51">
        <v>5929</v>
      </c>
      <c r="T127" s="51">
        <v>5823</v>
      </c>
      <c r="U127" s="51">
        <v>5787</v>
      </c>
      <c r="V127" s="51">
        <v>5744</v>
      </c>
      <c r="W127" s="51">
        <v>5920</v>
      </c>
      <c r="X127" s="51">
        <v>5918</v>
      </c>
      <c r="Y127" s="51">
        <v>5939</v>
      </c>
      <c r="Z127" s="51">
        <v>5890</v>
      </c>
      <c r="AA127" s="51">
        <v>5757</v>
      </c>
      <c r="AB127" s="51">
        <v>5818</v>
      </c>
      <c r="AC127" s="51">
        <v>5855</v>
      </c>
      <c r="AD127" s="51">
        <v>5845</v>
      </c>
      <c r="AE127" s="51">
        <v>5887</v>
      </c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  <c r="AP127" s="41"/>
      <c r="AQ127" s="41"/>
      <c r="AR127" s="41"/>
      <c r="AS127" s="41"/>
      <c r="AT127" s="41"/>
      <c r="AU127" s="41"/>
      <c r="AV127" s="41"/>
      <c r="AW127" s="41"/>
      <c r="AX127" s="41"/>
      <c r="AY127" s="41"/>
      <c r="AZ127" s="41"/>
      <c r="BA127" s="41"/>
      <c r="BB127" s="41"/>
      <c r="BC127" s="41"/>
      <c r="BD127" s="41"/>
      <c r="BE127" s="41"/>
      <c r="BF127" s="41"/>
      <c r="BG127" s="41"/>
      <c r="BH127" s="41"/>
      <c r="BI127" s="41"/>
      <c r="BJ127" s="41"/>
      <c r="BK127" s="41"/>
      <c r="BL127" s="41"/>
      <c r="BM127" s="41"/>
      <c r="BN127" s="41"/>
      <c r="BO127" s="41"/>
      <c r="BP127" s="41"/>
      <c r="BQ127" s="41"/>
      <c r="BR127" s="41"/>
      <c r="BS127" s="41"/>
      <c r="BT127" s="41"/>
      <c r="BU127" s="41"/>
    </row>
    <row r="128" spans="1:73" x14ac:dyDescent="0.3">
      <c r="A128" s="51" t="s">
        <v>113</v>
      </c>
      <c r="B128" s="51">
        <v>8625</v>
      </c>
      <c r="C128" s="51">
        <v>8570</v>
      </c>
      <c r="D128" s="51">
        <v>8571</v>
      </c>
      <c r="E128" s="51">
        <v>8401</v>
      </c>
      <c r="F128" s="51">
        <v>8306</v>
      </c>
      <c r="G128" s="51">
        <v>8369</v>
      </c>
      <c r="H128" s="51">
        <v>8154</v>
      </c>
      <c r="I128" s="51">
        <v>8060</v>
      </c>
      <c r="J128" s="51">
        <v>8108</v>
      </c>
      <c r="K128" s="51">
        <v>8968</v>
      </c>
      <c r="L128" s="51">
        <v>9140</v>
      </c>
      <c r="M128" s="51">
        <v>9165</v>
      </c>
      <c r="N128" s="51">
        <v>8503</v>
      </c>
      <c r="O128" s="51">
        <v>8530</v>
      </c>
      <c r="P128" s="51">
        <v>8548</v>
      </c>
      <c r="Q128" s="51">
        <v>8218</v>
      </c>
      <c r="R128" s="51">
        <v>8195</v>
      </c>
      <c r="S128" s="51">
        <v>8250</v>
      </c>
      <c r="T128" s="51">
        <v>8020</v>
      </c>
      <c r="U128" s="51">
        <v>7977</v>
      </c>
      <c r="V128" s="51">
        <v>7980</v>
      </c>
      <c r="W128" s="51">
        <v>8274</v>
      </c>
      <c r="X128" s="51">
        <v>8369</v>
      </c>
      <c r="Y128" s="51">
        <v>8541</v>
      </c>
      <c r="Z128" s="51">
        <v>8666</v>
      </c>
      <c r="AA128" s="51">
        <v>8343</v>
      </c>
      <c r="AB128" s="51">
        <v>8153</v>
      </c>
      <c r="AC128" s="51">
        <v>8080</v>
      </c>
      <c r="AD128" s="51">
        <v>8005</v>
      </c>
      <c r="AE128" s="51">
        <v>8042</v>
      </c>
      <c r="AF128" s="41"/>
      <c r="AG128" s="41"/>
      <c r="AH128" s="41"/>
      <c r="AI128" s="41"/>
      <c r="AJ128" s="41"/>
      <c r="AK128" s="41"/>
      <c r="AL128" s="41"/>
      <c r="AM128" s="41"/>
      <c r="AN128" s="41"/>
      <c r="AO128" s="41"/>
      <c r="AP128" s="41"/>
      <c r="AQ128" s="41"/>
      <c r="AR128" s="41"/>
      <c r="AS128" s="41"/>
      <c r="AT128" s="41"/>
      <c r="AU128" s="41"/>
      <c r="AV128" s="41"/>
      <c r="AW128" s="41"/>
      <c r="AX128" s="41"/>
      <c r="AY128" s="41"/>
      <c r="AZ128" s="41"/>
      <c r="BA128" s="41"/>
      <c r="BB128" s="41"/>
      <c r="BC128" s="41"/>
      <c r="BD128" s="41"/>
      <c r="BE128" s="41"/>
      <c r="BF128" s="41"/>
      <c r="BG128" s="41"/>
      <c r="BH128" s="41"/>
      <c r="BI128" s="41"/>
      <c r="BJ128" s="41"/>
      <c r="BK128" s="41"/>
      <c r="BL128" s="41"/>
      <c r="BM128" s="41"/>
      <c r="BN128" s="41"/>
      <c r="BO128" s="41"/>
      <c r="BP128" s="41"/>
      <c r="BQ128" s="41"/>
      <c r="BR128" s="41"/>
      <c r="BS128" s="41"/>
      <c r="BT128" s="41"/>
      <c r="BU128" s="41"/>
    </row>
    <row r="129" spans="1:73" x14ac:dyDescent="0.3">
      <c r="A129" s="51" t="s">
        <v>510</v>
      </c>
      <c r="B129" s="51">
        <v>18461</v>
      </c>
      <c r="C129" s="51">
        <v>18548</v>
      </c>
      <c r="D129" s="51">
        <v>18524</v>
      </c>
      <c r="E129" s="51">
        <v>18636</v>
      </c>
      <c r="F129" s="51">
        <v>18867</v>
      </c>
      <c r="G129" s="51">
        <v>18825</v>
      </c>
      <c r="H129" s="51">
        <v>18984</v>
      </c>
      <c r="I129" s="51">
        <v>18877</v>
      </c>
      <c r="J129" s="51">
        <v>18695</v>
      </c>
      <c r="K129" s="51">
        <v>18614</v>
      </c>
      <c r="L129" s="51">
        <v>18616</v>
      </c>
      <c r="M129" s="51">
        <v>18610</v>
      </c>
      <c r="N129" s="51">
        <v>18571</v>
      </c>
      <c r="O129" s="51">
        <v>18758</v>
      </c>
      <c r="P129" s="51">
        <v>18780</v>
      </c>
      <c r="Q129" s="51">
        <v>18846</v>
      </c>
      <c r="R129" s="51">
        <v>18929</v>
      </c>
      <c r="S129" s="51">
        <v>19049</v>
      </c>
      <c r="T129" s="51">
        <v>19268</v>
      </c>
      <c r="U129" s="51">
        <v>19141</v>
      </c>
      <c r="V129" s="51">
        <v>19056</v>
      </c>
      <c r="W129" s="51">
        <v>18933</v>
      </c>
      <c r="X129" s="51">
        <v>18889</v>
      </c>
      <c r="Y129" s="51">
        <v>18818</v>
      </c>
      <c r="Z129" s="51">
        <v>18731</v>
      </c>
      <c r="AA129" s="51">
        <v>18898</v>
      </c>
      <c r="AB129" s="51">
        <v>18997</v>
      </c>
      <c r="AC129" s="51">
        <v>19093</v>
      </c>
      <c r="AD129" s="51">
        <v>19229</v>
      </c>
      <c r="AE129" s="51">
        <v>19582</v>
      </c>
      <c r="AF129" s="41"/>
      <c r="AG129" s="41"/>
      <c r="AH129" s="41"/>
      <c r="AI129" s="41"/>
      <c r="AJ129" s="41"/>
      <c r="AK129" s="41"/>
      <c r="AL129" s="41"/>
      <c r="AM129" s="41"/>
      <c r="AN129" s="41"/>
      <c r="AO129" s="41"/>
      <c r="AP129" s="41"/>
      <c r="AQ129" s="41"/>
      <c r="AR129" s="41"/>
      <c r="AS129" s="41"/>
      <c r="AT129" s="41"/>
      <c r="AU129" s="41"/>
      <c r="AV129" s="41"/>
      <c r="AW129" s="41"/>
      <c r="AX129" s="41"/>
      <c r="AY129" s="41"/>
      <c r="AZ129" s="41"/>
      <c r="BA129" s="41"/>
      <c r="BB129" s="41"/>
      <c r="BC129" s="41"/>
      <c r="BD129" s="41"/>
      <c r="BE129" s="41"/>
      <c r="BF129" s="41"/>
      <c r="BG129" s="41"/>
      <c r="BH129" s="41"/>
      <c r="BI129" s="41"/>
      <c r="BJ129" s="41"/>
      <c r="BK129" s="41"/>
      <c r="BL129" s="41"/>
      <c r="BM129" s="41"/>
      <c r="BN129" s="41"/>
      <c r="BO129" s="41"/>
      <c r="BP129" s="41"/>
      <c r="BQ129" s="41"/>
      <c r="BR129" s="41"/>
      <c r="BS129" s="41"/>
      <c r="BT129" s="41"/>
      <c r="BU129" s="41"/>
    </row>
    <row r="130" spans="1:73" x14ac:dyDescent="0.3">
      <c r="A130" s="51" t="s">
        <v>511</v>
      </c>
      <c r="B130" s="51">
        <v>17308</v>
      </c>
      <c r="C130" s="51">
        <v>17382</v>
      </c>
      <c r="D130" s="51">
        <v>17340</v>
      </c>
      <c r="E130" s="51">
        <v>17486</v>
      </c>
      <c r="F130" s="51">
        <v>17646</v>
      </c>
      <c r="G130" s="51">
        <v>17660</v>
      </c>
      <c r="H130" s="51">
        <v>17770</v>
      </c>
      <c r="I130" s="51">
        <v>17655</v>
      </c>
      <c r="J130" s="51">
        <v>17517</v>
      </c>
      <c r="K130" s="51">
        <v>17461</v>
      </c>
      <c r="L130" s="51">
        <v>17474</v>
      </c>
      <c r="M130" s="51">
        <v>17431</v>
      </c>
      <c r="N130" s="51">
        <v>17382</v>
      </c>
      <c r="O130" s="51">
        <v>17538</v>
      </c>
      <c r="P130" s="51">
        <v>17518</v>
      </c>
      <c r="Q130" s="51">
        <v>17589</v>
      </c>
      <c r="R130" s="51">
        <v>17690</v>
      </c>
      <c r="S130" s="51">
        <v>17816</v>
      </c>
      <c r="T130" s="51">
        <v>17983</v>
      </c>
      <c r="U130" s="51">
        <v>17861</v>
      </c>
      <c r="V130" s="51">
        <v>17811</v>
      </c>
      <c r="W130" s="51">
        <v>17743</v>
      </c>
      <c r="X130" s="51">
        <v>17687</v>
      </c>
      <c r="Y130" s="51">
        <v>17600</v>
      </c>
      <c r="Z130" s="51">
        <v>17534</v>
      </c>
      <c r="AA130" s="51">
        <v>17678</v>
      </c>
      <c r="AB130" s="51">
        <v>17750</v>
      </c>
      <c r="AC130" s="51">
        <v>17862</v>
      </c>
      <c r="AD130" s="51">
        <v>18018</v>
      </c>
      <c r="AE130" s="51">
        <v>18317</v>
      </c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  <c r="BG130" s="41"/>
      <c r="BH130" s="41"/>
      <c r="BI130" s="41"/>
      <c r="BJ130" s="41"/>
      <c r="BK130" s="41"/>
      <c r="BL130" s="41"/>
      <c r="BM130" s="41"/>
      <c r="BN130" s="41"/>
      <c r="BO130" s="41"/>
      <c r="BP130" s="41"/>
      <c r="BQ130" s="41"/>
      <c r="BR130" s="41"/>
      <c r="BS130" s="41"/>
      <c r="BT130" s="41"/>
      <c r="BU130" s="41"/>
    </row>
    <row r="131" spans="1:73" x14ac:dyDescent="0.3">
      <c r="A131" s="51" t="s">
        <v>189</v>
      </c>
      <c r="B131" s="51">
        <v>77910</v>
      </c>
      <c r="C131" s="51">
        <v>78211</v>
      </c>
      <c r="D131" s="51">
        <v>78019</v>
      </c>
      <c r="E131" s="51">
        <v>78366</v>
      </c>
      <c r="F131" s="51">
        <v>79055</v>
      </c>
      <c r="G131" s="51">
        <v>79055</v>
      </c>
      <c r="H131" s="51">
        <v>79659</v>
      </c>
      <c r="I131" s="51">
        <v>79048</v>
      </c>
      <c r="J131" s="51">
        <v>78386</v>
      </c>
      <c r="K131" s="51">
        <v>78180</v>
      </c>
      <c r="L131" s="51">
        <v>78325</v>
      </c>
      <c r="M131" s="51">
        <v>78451</v>
      </c>
      <c r="N131" s="51">
        <v>78334</v>
      </c>
      <c r="O131" s="51">
        <v>79059</v>
      </c>
      <c r="P131" s="51">
        <v>79015</v>
      </c>
      <c r="Q131" s="51">
        <v>79170</v>
      </c>
      <c r="R131" s="51">
        <v>79361</v>
      </c>
      <c r="S131" s="51">
        <v>79891</v>
      </c>
      <c r="T131" s="51">
        <v>80649</v>
      </c>
      <c r="U131" s="51">
        <v>80225</v>
      </c>
      <c r="V131" s="51">
        <v>79813</v>
      </c>
      <c r="W131" s="51">
        <v>79405</v>
      </c>
      <c r="X131" s="51">
        <v>79263</v>
      </c>
      <c r="Y131" s="51">
        <v>79251</v>
      </c>
      <c r="Z131" s="51">
        <v>79071</v>
      </c>
      <c r="AA131" s="51">
        <v>79652</v>
      </c>
      <c r="AB131" s="51">
        <v>79983</v>
      </c>
      <c r="AC131" s="51">
        <v>80282</v>
      </c>
      <c r="AD131" s="51">
        <v>80728</v>
      </c>
      <c r="AE131" s="51">
        <v>81942</v>
      </c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  <c r="AP131" s="41"/>
      <c r="AQ131" s="41"/>
      <c r="AR131" s="41"/>
      <c r="AS131" s="41"/>
      <c r="AT131" s="41"/>
      <c r="AU131" s="41"/>
      <c r="AV131" s="41"/>
      <c r="AW131" s="41"/>
      <c r="AX131" s="41"/>
      <c r="AY131" s="41"/>
      <c r="AZ131" s="41"/>
      <c r="BA131" s="41"/>
      <c r="BB131" s="41"/>
      <c r="BC131" s="41"/>
      <c r="BD131" s="41"/>
      <c r="BE131" s="41"/>
      <c r="BF131" s="41"/>
      <c r="BG131" s="41"/>
      <c r="BH131" s="41"/>
      <c r="BI131" s="41"/>
      <c r="BJ131" s="41"/>
      <c r="BK131" s="41"/>
      <c r="BL131" s="41"/>
      <c r="BM131" s="41"/>
      <c r="BN131" s="41"/>
      <c r="BO131" s="41"/>
      <c r="BP131" s="41"/>
      <c r="BQ131" s="41"/>
      <c r="BR131" s="41"/>
      <c r="BS131" s="41"/>
      <c r="BT131" s="41"/>
      <c r="BU131" s="41"/>
    </row>
    <row r="132" spans="1:73" x14ac:dyDescent="0.3">
      <c r="A132" s="51" t="s">
        <v>512</v>
      </c>
      <c r="B132" s="51">
        <v>22003</v>
      </c>
      <c r="C132" s="51">
        <v>22100</v>
      </c>
      <c r="D132" s="51">
        <v>22055</v>
      </c>
      <c r="E132" s="51">
        <v>22157</v>
      </c>
      <c r="F132" s="51">
        <v>22401</v>
      </c>
      <c r="G132" s="51">
        <v>22363</v>
      </c>
      <c r="H132" s="51">
        <v>22548</v>
      </c>
      <c r="I132" s="51">
        <v>22376</v>
      </c>
      <c r="J132" s="51">
        <v>22192</v>
      </c>
      <c r="K132" s="51">
        <v>22122</v>
      </c>
      <c r="L132" s="51">
        <v>22146</v>
      </c>
      <c r="M132" s="51">
        <v>22198</v>
      </c>
      <c r="N132" s="51">
        <v>22139</v>
      </c>
      <c r="O132" s="51">
        <v>22358</v>
      </c>
      <c r="P132" s="51">
        <v>22352</v>
      </c>
      <c r="Q132" s="51">
        <v>22429</v>
      </c>
      <c r="R132" s="51">
        <v>22487</v>
      </c>
      <c r="S132" s="51">
        <v>22628</v>
      </c>
      <c r="T132" s="51">
        <v>22876</v>
      </c>
      <c r="U132" s="51">
        <v>22730</v>
      </c>
      <c r="V132" s="51">
        <v>22617</v>
      </c>
      <c r="W132" s="51">
        <v>22487</v>
      </c>
      <c r="X132" s="51">
        <v>22426</v>
      </c>
      <c r="Y132" s="51">
        <v>22426</v>
      </c>
      <c r="Z132" s="51">
        <v>22317</v>
      </c>
      <c r="AA132" s="51">
        <v>22498</v>
      </c>
      <c r="AB132" s="51">
        <v>22596</v>
      </c>
      <c r="AC132" s="51">
        <v>22729</v>
      </c>
      <c r="AD132" s="51">
        <v>22876</v>
      </c>
      <c r="AE132" s="51">
        <v>23203</v>
      </c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  <c r="AP132" s="41"/>
      <c r="AQ132" s="41"/>
      <c r="AR132" s="41"/>
      <c r="AS132" s="41"/>
      <c r="AT132" s="41"/>
      <c r="AU132" s="41"/>
      <c r="AV132" s="41"/>
      <c r="AW132" s="41"/>
      <c r="AX132" s="41"/>
      <c r="AY132" s="41"/>
      <c r="AZ132" s="41"/>
      <c r="BA132" s="41"/>
      <c r="BB132" s="41"/>
      <c r="BC132" s="41"/>
      <c r="BD132" s="41"/>
      <c r="BE132" s="41"/>
      <c r="BF132" s="41"/>
      <c r="BG132" s="41"/>
      <c r="BH132" s="41"/>
      <c r="BI132" s="41"/>
      <c r="BJ132" s="41"/>
      <c r="BK132" s="41"/>
      <c r="BL132" s="41"/>
      <c r="BM132" s="41"/>
      <c r="BN132" s="41"/>
      <c r="BO132" s="41"/>
      <c r="BP132" s="41"/>
      <c r="BQ132" s="41"/>
      <c r="BR132" s="41"/>
      <c r="BS132" s="41"/>
      <c r="BT132" s="41"/>
      <c r="BU132" s="41"/>
    </row>
    <row r="133" spans="1:73" x14ac:dyDescent="0.3">
      <c r="A133" s="51" t="s">
        <v>152</v>
      </c>
      <c r="B133" s="51">
        <v>48985</v>
      </c>
      <c r="C133" s="51">
        <v>49139</v>
      </c>
      <c r="D133" s="51">
        <v>49046</v>
      </c>
      <c r="E133" s="51">
        <v>48949</v>
      </c>
      <c r="F133" s="51">
        <v>49276</v>
      </c>
      <c r="G133" s="51">
        <v>49367</v>
      </c>
      <c r="H133" s="51">
        <v>49629</v>
      </c>
      <c r="I133" s="51">
        <v>49185</v>
      </c>
      <c r="J133" s="51">
        <v>48784</v>
      </c>
      <c r="K133" s="51">
        <v>48732</v>
      </c>
      <c r="L133" s="51">
        <v>48927</v>
      </c>
      <c r="M133" s="51">
        <v>49156</v>
      </c>
      <c r="N133" s="51">
        <v>49336</v>
      </c>
      <c r="O133" s="51">
        <v>49652</v>
      </c>
      <c r="P133" s="51">
        <v>49716</v>
      </c>
      <c r="Q133" s="51">
        <v>49521</v>
      </c>
      <c r="R133" s="51">
        <v>49418</v>
      </c>
      <c r="S133" s="51">
        <v>49741</v>
      </c>
      <c r="T133" s="51">
        <v>50168</v>
      </c>
      <c r="U133" s="51">
        <v>49880</v>
      </c>
      <c r="V133" s="51">
        <v>49620</v>
      </c>
      <c r="W133" s="51">
        <v>49471</v>
      </c>
      <c r="X133" s="51">
        <v>49522</v>
      </c>
      <c r="Y133" s="51">
        <v>49723</v>
      </c>
      <c r="Z133" s="51">
        <v>49916</v>
      </c>
      <c r="AA133" s="51">
        <v>50169</v>
      </c>
      <c r="AB133" s="51">
        <v>50382</v>
      </c>
      <c r="AC133" s="51">
        <v>50232</v>
      </c>
      <c r="AD133" s="51">
        <v>50225</v>
      </c>
      <c r="AE133" s="51">
        <v>50975</v>
      </c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41"/>
      <c r="BA133" s="41"/>
      <c r="BB133" s="41"/>
      <c r="BC133" s="41"/>
      <c r="BD133" s="41"/>
      <c r="BE133" s="41"/>
      <c r="BF133" s="41"/>
      <c r="BG133" s="41"/>
      <c r="BH133" s="41"/>
      <c r="BI133" s="41"/>
      <c r="BJ133" s="41"/>
      <c r="BK133" s="41"/>
      <c r="BL133" s="41"/>
      <c r="BM133" s="41"/>
      <c r="BN133" s="41"/>
      <c r="BO133" s="41"/>
      <c r="BP133" s="41"/>
      <c r="BQ133" s="41"/>
      <c r="BR133" s="41"/>
      <c r="BS133" s="41"/>
      <c r="BT133" s="41"/>
      <c r="BU133" s="41"/>
    </row>
    <row r="134" spans="1:73" x14ac:dyDescent="0.3">
      <c r="A134" s="51" t="s">
        <v>513</v>
      </c>
      <c r="B134" s="51">
        <v>14300</v>
      </c>
      <c r="C134" s="51">
        <v>14372</v>
      </c>
      <c r="D134" s="51">
        <v>14384</v>
      </c>
      <c r="E134" s="51">
        <v>14502</v>
      </c>
      <c r="F134" s="51">
        <v>14634</v>
      </c>
      <c r="G134" s="51">
        <v>14609</v>
      </c>
      <c r="H134" s="51">
        <v>14726</v>
      </c>
      <c r="I134" s="51">
        <v>14611</v>
      </c>
      <c r="J134" s="51">
        <v>14491</v>
      </c>
      <c r="K134" s="51">
        <v>14458</v>
      </c>
      <c r="L134" s="51">
        <v>14491</v>
      </c>
      <c r="M134" s="51">
        <v>14438</v>
      </c>
      <c r="N134" s="51">
        <v>14416</v>
      </c>
      <c r="O134" s="51">
        <v>14561</v>
      </c>
      <c r="P134" s="51">
        <v>14543</v>
      </c>
      <c r="Q134" s="51">
        <v>14604</v>
      </c>
      <c r="R134" s="51">
        <v>14673</v>
      </c>
      <c r="S134" s="51">
        <v>14800</v>
      </c>
      <c r="T134" s="51">
        <v>14935</v>
      </c>
      <c r="U134" s="51">
        <v>14845</v>
      </c>
      <c r="V134" s="51">
        <v>14804</v>
      </c>
      <c r="W134" s="51">
        <v>14701</v>
      </c>
      <c r="X134" s="51">
        <v>14709</v>
      </c>
      <c r="Y134" s="51">
        <v>14634</v>
      </c>
      <c r="Z134" s="51">
        <v>14553</v>
      </c>
      <c r="AA134" s="51">
        <v>14659</v>
      </c>
      <c r="AB134" s="51">
        <v>14734</v>
      </c>
      <c r="AC134" s="51">
        <v>14825</v>
      </c>
      <c r="AD134" s="51">
        <v>14939</v>
      </c>
      <c r="AE134" s="51">
        <v>15180</v>
      </c>
      <c r="AF134" s="41"/>
      <c r="AG134" s="41"/>
      <c r="AH134" s="41"/>
      <c r="AI134" s="41"/>
      <c r="AJ134" s="41"/>
      <c r="AK134" s="41"/>
      <c r="AL134" s="41"/>
      <c r="AM134" s="41"/>
      <c r="AN134" s="41"/>
      <c r="AO134" s="41"/>
      <c r="AP134" s="41"/>
      <c r="AQ134" s="41"/>
      <c r="AR134" s="41"/>
      <c r="AS134" s="41"/>
      <c r="AT134" s="41"/>
      <c r="AU134" s="41"/>
      <c r="AV134" s="41"/>
      <c r="AW134" s="41"/>
      <c r="AX134" s="41"/>
      <c r="AY134" s="41"/>
      <c r="AZ134" s="41"/>
      <c r="BA134" s="41"/>
      <c r="BB134" s="41"/>
      <c r="BC134" s="41"/>
      <c r="BD134" s="41"/>
      <c r="BE134" s="41"/>
      <c r="BF134" s="41"/>
      <c r="BG134" s="41"/>
      <c r="BH134" s="41"/>
      <c r="BI134" s="41"/>
      <c r="BJ134" s="41"/>
      <c r="BK134" s="41"/>
      <c r="BL134" s="41"/>
      <c r="BM134" s="41"/>
      <c r="BN134" s="41"/>
      <c r="BO134" s="41"/>
      <c r="BP134" s="41"/>
      <c r="BQ134" s="41"/>
      <c r="BR134" s="41"/>
      <c r="BS134" s="41"/>
      <c r="BT134" s="41"/>
      <c r="BU134" s="41"/>
    </row>
    <row r="135" spans="1:73" x14ac:dyDescent="0.3">
      <c r="A135" s="51" t="s">
        <v>170</v>
      </c>
      <c r="B135" s="51">
        <v>8506</v>
      </c>
      <c r="C135" s="51">
        <v>8349</v>
      </c>
      <c r="D135" s="51">
        <v>8540</v>
      </c>
      <c r="E135" s="51">
        <v>8334</v>
      </c>
      <c r="F135" s="51">
        <v>8267</v>
      </c>
      <c r="G135" s="51">
        <v>8516</v>
      </c>
      <c r="H135" s="51">
        <v>8474</v>
      </c>
      <c r="I135" s="51">
        <v>8362</v>
      </c>
      <c r="J135" s="51">
        <v>8260</v>
      </c>
      <c r="K135" s="51">
        <v>8661</v>
      </c>
      <c r="L135" s="51">
        <v>8514</v>
      </c>
      <c r="M135" s="51">
        <v>8569</v>
      </c>
      <c r="N135" s="51">
        <v>8696</v>
      </c>
      <c r="O135" s="51">
        <v>8432</v>
      </c>
      <c r="P135" s="51">
        <v>8579</v>
      </c>
      <c r="Q135" s="51">
        <v>8456</v>
      </c>
      <c r="R135" s="51">
        <v>8352</v>
      </c>
      <c r="S135" s="51">
        <v>8455</v>
      </c>
      <c r="T135" s="51">
        <v>8494</v>
      </c>
      <c r="U135" s="51">
        <v>8420</v>
      </c>
      <c r="V135" s="51">
        <v>8272</v>
      </c>
      <c r="W135" s="51">
        <v>8601</v>
      </c>
      <c r="X135" s="51">
        <v>8605</v>
      </c>
      <c r="Y135" s="51">
        <v>8578</v>
      </c>
      <c r="Z135" s="51">
        <v>8649</v>
      </c>
      <c r="AA135" s="51">
        <v>8498</v>
      </c>
      <c r="AB135" s="51">
        <v>8545</v>
      </c>
      <c r="AC135" s="51">
        <v>8538</v>
      </c>
      <c r="AD135" s="51">
        <v>8471</v>
      </c>
      <c r="AE135" s="51">
        <v>8509</v>
      </c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41"/>
      <c r="BB135" s="41"/>
      <c r="BC135" s="41"/>
      <c r="BD135" s="41"/>
      <c r="BE135" s="41"/>
      <c r="BF135" s="41"/>
      <c r="BG135" s="41"/>
      <c r="BH135" s="41"/>
      <c r="BI135" s="41"/>
      <c r="BJ135" s="41"/>
      <c r="BK135" s="41"/>
      <c r="BL135" s="41"/>
      <c r="BM135" s="41"/>
      <c r="BN135" s="41"/>
      <c r="BO135" s="41"/>
      <c r="BP135" s="41"/>
      <c r="BQ135" s="41"/>
      <c r="BR135" s="41"/>
      <c r="BS135" s="41"/>
      <c r="BT135" s="41"/>
      <c r="BU135" s="41"/>
    </row>
    <row r="136" spans="1:73" x14ac:dyDescent="0.3">
      <c r="A136" s="51" t="s">
        <v>514</v>
      </c>
      <c r="B136" s="51">
        <v>3373</v>
      </c>
      <c r="C136" s="51">
        <v>3377</v>
      </c>
      <c r="D136" s="51">
        <v>3387</v>
      </c>
      <c r="E136" s="51">
        <v>3383</v>
      </c>
      <c r="F136" s="51">
        <v>3385</v>
      </c>
      <c r="G136" s="51">
        <v>3402</v>
      </c>
      <c r="H136" s="51">
        <v>3379</v>
      </c>
      <c r="I136" s="51">
        <v>3366</v>
      </c>
      <c r="J136" s="51">
        <v>3363</v>
      </c>
      <c r="K136" s="51">
        <v>3388</v>
      </c>
      <c r="L136" s="51">
        <v>3374</v>
      </c>
      <c r="M136" s="51">
        <v>3356</v>
      </c>
      <c r="N136" s="51">
        <v>3352</v>
      </c>
      <c r="O136" s="51">
        <v>3397</v>
      </c>
      <c r="P136" s="51">
        <v>3412</v>
      </c>
      <c r="Q136" s="51">
        <v>3397</v>
      </c>
      <c r="R136" s="51">
        <v>3382</v>
      </c>
      <c r="S136" s="51">
        <v>3383</v>
      </c>
      <c r="T136" s="51">
        <v>3407</v>
      </c>
      <c r="U136" s="51">
        <v>3387</v>
      </c>
      <c r="V136" s="51">
        <v>3352</v>
      </c>
      <c r="W136" s="51">
        <v>3354</v>
      </c>
      <c r="X136" s="51">
        <v>3361</v>
      </c>
      <c r="Y136" s="51">
        <v>3350</v>
      </c>
      <c r="Z136" s="51">
        <v>3365</v>
      </c>
      <c r="AA136" s="51">
        <v>3381</v>
      </c>
      <c r="AB136" s="51">
        <v>3397</v>
      </c>
      <c r="AC136" s="51">
        <v>3420</v>
      </c>
      <c r="AD136" s="51">
        <v>3427</v>
      </c>
      <c r="AE136" s="51">
        <v>3442</v>
      </c>
      <c r="AF136" s="41"/>
      <c r="AG136" s="41"/>
      <c r="AH136" s="41"/>
      <c r="AI136" s="41"/>
      <c r="AJ136" s="41"/>
      <c r="AK136" s="41"/>
      <c r="AL136" s="41"/>
      <c r="AM136" s="41"/>
      <c r="AN136" s="41"/>
      <c r="AO136" s="41"/>
      <c r="AP136" s="41"/>
      <c r="AQ136" s="41"/>
      <c r="AR136" s="41"/>
      <c r="AS136" s="41"/>
      <c r="AT136" s="41"/>
      <c r="AU136" s="41"/>
      <c r="AV136" s="41"/>
      <c r="AW136" s="41"/>
      <c r="AX136" s="41"/>
      <c r="AY136" s="41"/>
      <c r="AZ136" s="41"/>
      <c r="BA136" s="41"/>
      <c r="BB136" s="41"/>
      <c r="BC136" s="41"/>
      <c r="BD136" s="41"/>
      <c r="BE136" s="41"/>
      <c r="BF136" s="41"/>
      <c r="BG136" s="41"/>
      <c r="BH136" s="41"/>
      <c r="BI136" s="41"/>
      <c r="BJ136" s="41"/>
      <c r="BK136" s="41"/>
      <c r="BL136" s="41"/>
      <c r="BM136" s="41"/>
      <c r="BN136" s="41"/>
      <c r="BO136" s="41"/>
      <c r="BP136" s="41"/>
      <c r="BQ136" s="41"/>
      <c r="BR136" s="41"/>
      <c r="BS136" s="41"/>
      <c r="BT136" s="41"/>
      <c r="BU136" s="41"/>
    </row>
    <row r="137" spans="1:73" x14ac:dyDescent="0.3">
      <c r="A137" s="51" t="s">
        <v>515</v>
      </c>
      <c r="B137" s="51">
        <v>36100</v>
      </c>
      <c r="C137" s="51">
        <v>36198</v>
      </c>
      <c r="D137" s="51">
        <v>36346</v>
      </c>
      <c r="E137" s="51">
        <v>36276</v>
      </c>
      <c r="F137" s="51">
        <v>36346</v>
      </c>
      <c r="G137" s="51">
        <v>36381</v>
      </c>
      <c r="H137" s="51">
        <v>36329</v>
      </c>
      <c r="I137" s="51">
        <v>36076</v>
      </c>
      <c r="J137" s="51">
        <v>36069</v>
      </c>
      <c r="K137" s="51">
        <v>36489</v>
      </c>
      <c r="L137" s="51">
        <v>36208</v>
      </c>
      <c r="M137" s="51">
        <v>36117</v>
      </c>
      <c r="N137" s="51">
        <v>36097</v>
      </c>
      <c r="O137" s="51">
        <v>36319</v>
      </c>
      <c r="P137" s="51">
        <v>36501</v>
      </c>
      <c r="Q137" s="51">
        <v>36469</v>
      </c>
      <c r="R137" s="51">
        <v>36455</v>
      </c>
      <c r="S137" s="51">
        <v>36546</v>
      </c>
      <c r="T137" s="51">
        <v>36689</v>
      </c>
      <c r="U137" s="51">
        <v>36557</v>
      </c>
      <c r="V137" s="51">
        <v>36360</v>
      </c>
      <c r="W137" s="51">
        <v>36581</v>
      </c>
      <c r="X137" s="51">
        <v>36407</v>
      </c>
      <c r="Y137" s="51">
        <v>36356</v>
      </c>
      <c r="Z137" s="51">
        <v>36311</v>
      </c>
      <c r="AA137" s="51">
        <v>36576</v>
      </c>
      <c r="AB137" s="51">
        <v>36649</v>
      </c>
      <c r="AC137" s="51">
        <v>36920</v>
      </c>
      <c r="AD137" s="51">
        <v>37008</v>
      </c>
      <c r="AE137" s="51">
        <v>37162</v>
      </c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  <c r="AP137" s="41"/>
      <c r="AQ137" s="41"/>
      <c r="AR137" s="41"/>
      <c r="AS137" s="41"/>
      <c r="AT137" s="41"/>
      <c r="AU137" s="41"/>
      <c r="AV137" s="41"/>
      <c r="AW137" s="41"/>
      <c r="AX137" s="41"/>
      <c r="AY137" s="41"/>
      <c r="AZ137" s="41"/>
      <c r="BA137" s="41"/>
      <c r="BB137" s="41"/>
      <c r="BC137" s="41"/>
      <c r="BD137" s="41"/>
      <c r="BE137" s="41"/>
      <c r="BF137" s="41"/>
      <c r="BG137" s="41"/>
      <c r="BH137" s="41"/>
      <c r="BI137" s="41"/>
      <c r="BJ137" s="41"/>
      <c r="BK137" s="41"/>
      <c r="BL137" s="41"/>
      <c r="BM137" s="41"/>
      <c r="BN137" s="41"/>
      <c r="BO137" s="41"/>
      <c r="BP137" s="41"/>
      <c r="BQ137" s="41"/>
      <c r="BR137" s="41"/>
      <c r="BS137" s="41"/>
      <c r="BT137" s="41"/>
      <c r="BU137" s="41"/>
    </row>
    <row r="138" spans="1:73" x14ac:dyDescent="0.3">
      <c r="A138" s="51" t="s">
        <v>516</v>
      </c>
      <c r="B138" s="51">
        <v>2757</v>
      </c>
      <c r="C138" s="51">
        <v>2771</v>
      </c>
      <c r="D138" s="51">
        <v>2760</v>
      </c>
      <c r="E138" s="51">
        <v>2764</v>
      </c>
      <c r="F138" s="51">
        <v>2805</v>
      </c>
      <c r="G138" s="51">
        <v>2805</v>
      </c>
      <c r="H138" s="51">
        <v>2814</v>
      </c>
      <c r="I138" s="51">
        <v>2799</v>
      </c>
      <c r="J138" s="51">
        <v>2764</v>
      </c>
      <c r="K138" s="51">
        <v>2762</v>
      </c>
      <c r="L138" s="51">
        <v>2783</v>
      </c>
      <c r="M138" s="51">
        <v>2768</v>
      </c>
      <c r="N138" s="51">
        <v>2778</v>
      </c>
      <c r="O138" s="51">
        <v>2805</v>
      </c>
      <c r="P138" s="51">
        <v>2802</v>
      </c>
      <c r="Q138" s="51">
        <v>2810</v>
      </c>
      <c r="R138" s="51">
        <v>2828</v>
      </c>
      <c r="S138" s="51">
        <v>2862</v>
      </c>
      <c r="T138" s="51">
        <v>2880</v>
      </c>
      <c r="U138" s="51">
        <v>2854</v>
      </c>
      <c r="V138" s="51">
        <v>2841</v>
      </c>
      <c r="W138" s="51">
        <v>2812</v>
      </c>
      <c r="X138" s="51">
        <v>2815</v>
      </c>
      <c r="Y138" s="51">
        <v>2813</v>
      </c>
      <c r="Z138" s="51">
        <v>2803</v>
      </c>
      <c r="AA138" s="51">
        <v>2820</v>
      </c>
      <c r="AB138" s="51">
        <v>2841</v>
      </c>
      <c r="AC138" s="51">
        <v>2842</v>
      </c>
      <c r="AD138" s="51">
        <v>2863</v>
      </c>
      <c r="AE138" s="51">
        <v>2913</v>
      </c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  <c r="AP138" s="41"/>
      <c r="AQ138" s="41"/>
      <c r="AR138" s="41"/>
      <c r="AS138" s="41"/>
      <c r="AT138" s="41"/>
      <c r="AU138" s="41"/>
      <c r="AV138" s="41"/>
      <c r="AW138" s="41"/>
      <c r="AX138" s="41"/>
      <c r="AY138" s="41"/>
      <c r="AZ138" s="41"/>
      <c r="BA138" s="41"/>
      <c r="BB138" s="41"/>
      <c r="BC138" s="41"/>
      <c r="BD138" s="41"/>
      <c r="BE138" s="41"/>
      <c r="BF138" s="41"/>
      <c r="BG138" s="41"/>
      <c r="BH138" s="41"/>
      <c r="BI138" s="41"/>
      <c r="BJ138" s="41"/>
      <c r="BK138" s="41"/>
      <c r="BL138" s="41"/>
      <c r="BM138" s="41"/>
      <c r="BN138" s="41"/>
      <c r="BO138" s="41"/>
      <c r="BP138" s="41"/>
      <c r="BQ138" s="41"/>
      <c r="BR138" s="41"/>
      <c r="BS138" s="41"/>
      <c r="BT138" s="41"/>
      <c r="BU138" s="41"/>
    </row>
    <row r="139" spans="1:73" x14ac:dyDescent="0.3">
      <c r="A139" s="51" t="s">
        <v>517</v>
      </c>
      <c r="B139" s="51">
        <v>29970</v>
      </c>
      <c r="C139" s="51">
        <v>30050</v>
      </c>
      <c r="D139" s="51">
        <v>30199</v>
      </c>
      <c r="E139" s="51">
        <v>30129</v>
      </c>
      <c r="F139" s="51">
        <v>30156</v>
      </c>
      <c r="G139" s="51">
        <v>30174</v>
      </c>
      <c r="H139" s="51">
        <v>30136</v>
      </c>
      <c r="I139" s="51">
        <v>29911</v>
      </c>
      <c r="J139" s="51">
        <v>29942</v>
      </c>
      <c r="K139" s="51">
        <v>30339</v>
      </c>
      <c r="L139" s="51">
        <v>30051</v>
      </c>
      <c r="M139" s="51">
        <v>29993</v>
      </c>
      <c r="N139" s="51">
        <v>29967</v>
      </c>
      <c r="O139" s="51">
        <v>30117</v>
      </c>
      <c r="P139" s="51">
        <v>30287</v>
      </c>
      <c r="Q139" s="51">
        <v>30262</v>
      </c>
      <c r="R139" s="51">
        <v>30245</v>
      </c>
      <c r="S139" s="51">
        <v>30301</v>
      </c>
      <c r="T139" s="51">
        <v>30402</v>
      </c>
      <c r="U139" s="51">
        <v>30316</v>
      </c>
      <c r="V139" s="51">
        <v>30167</v>
      </c>
      <c r="W139" s="51">
        <v>30415</v>
      </c>
      <c r="X139" s="51">
        <v>30231</v>
      </c>
      <c r="Y139" s="51">
        <v>30193</v>
      </c>
      <c r="Z139" s="51">
        <v>30143</v>
      </c>
      <c r="AA139" s="51">
        <v>30375</v>
      </c>
      <c r="AB139" s="51">
        <v>30411</v>
      </c>
      <c r="AC139" s="51">
        <v>30658</v>
      </c>
      <c r="AD139" s="51">
        <v>30718</v>
      </c>
      <c r="AE139" s="51">
        <v>30807</v>
      </c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  <c r="AP139" s="41"/>
      <c r="AQ139" s="41"/>
      <c r="AR139" s="41"/>
      <c r="AS139" s="41"/>
      <c r="AT139" s="41"/>
      <c r="AU139" s="41"/>
      <c r="AV139" s="41"/>
      <c r="AW139" s="41"/>
      <c r="AX139" s="41"/>
      <c r="AY139" s="41"/>
      <c r="AZ139" s="41"/>
      <c r="BA139" s="41"/>
      <c r="BB139" s="41"/>
      <c r="BC139" s="41"/>
      <c r="BD139" s="41"/>
      <c r="BE139" s="41"/>
      <c r="BF139" s="41"/>
      <c r="BG139" s="41"/>
      <c r="BH139" s="41"/>
      <c r="BI139" s="41"/>
      <c r="BJ139" s="41"/>
      <c r="BK139" s="41"/>
      <c r="BL139" s="41"/>
      <c r="BM139" s="41"/>
      <c r="BN139" s="41"/>
      <c r="BO139" s="41"/>
      <c r="BP139" s="41"/>
      <c r="BQ139" s="41"/>
      <c r="BR139" s="41"/>
      <c r="BS139" s="41"/>
      <c r="BT139" s="41"/>
      <c r="BU139" s="41"/>
    </row>
    <row r="140" spans="1:73" x14ac:dyDescent="0.3">
      <c r="A140" s="51" t="s">
        <v>518</v>
      </c>
      <c r="B140" s="51">
        <v>108966</v>
      </c>
      <c r="C140" s="51">
        <v>109231</v>
      </c>
      <c r="D140" s="51">
        <v>109702</v>
      </c>
      <c r="E140" s="51">
        <v>108857</v>
      </c>
      <c r="F140" s="51">
        <v>108642</v>
      </c>
      <c r="G140" s="51">
        <v>108594</v>
      </c>
      <c r="H140" s="51">
        <v>108754</v>
      </c>
      <c r="I140" s="51">
        <v>108111</v>
      </c>
      <c r="J140" s="51">
        <v>108120</v>
      </c>
      <c r="K140" s="51">
        <v>109517</v>
      </c>
      <c r="L140" s="51">
        <v>109095</v>
      </c>
      <c r="M140" s="51">
        <v>109150</v>
      </c>
      <c r="N140" s="51">
        <v>109286</v>
      </c>
      <c r="O140" s="51">
        <v>109682</v>
      </c>
      <c r="P140" s="51">
        <v>110304</v>
      </c>
      <c r="Q140" s="51">
        <v>109719</v>
      </c>
      <c r="R140" s="51">
        <v>109189</v>
      </c>
      <c r="S140" s="51">
        <v>109262</v>
      </c>
      <c r="T140" s="51">
        <v>109674</v>
      </c>
      <c r="U140" s="51">
        <v>109339</v>
      </c>
      <c r="V140" s="51">
        <v>109016</v>
      </c>
      <c r="W140" s="51">
        <v>109915</v>
      </c>
      <c r="X140" s="51">
        <v>109702</v>
      </c>
      <c r="Y140" s="51">
        <v>110029</v>
      </c>
      <c r="Z140" s="51">
        <v>110195</v>
      </c>
      <c r="AA140" s="51">
        <v>110501</v>
      </c>
      <c r="AB140" s="51">
        <v>110603</v>
      </c>
      <c r="AC140" s="51">
        <v>111110</v>
      </c>
      <c r="AD140" s="51">
        <v>110653</v>
      </c>
      <c r="AE140" s="51">
        <v>110883</v>
      </c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  <c r="BJ140" s="41"/>
      <c r="BK140" s="41"/>
      <c r="BL140" s="41"/>
      <c r="BM140" s="41"/>
      <c r="BN140" s="41"/>
      <c r="BO140" s="41"/>
      <c r="BP140" s="41"/>
      <c r="BQ140" s="41"/>
      <c r="BR140" s="41"/>
      <c r="BS140" s="41"/>
      <c r="BT140" s="41"/>
      <c r="BU140" s="41"/>
    </row>
    <row r="141" spans="1:73" x14ac:dyDescent="0.3">
      <c r="A141" s="51" t="s">
        <v>122</v>
      </c>
      <c r="B141" s="51">
        <v>100007</v>
      </c>
      <c r="C141" s="51">
        <v>101023</v>
      </c>
      <c r="D141" s="51">
        <v>100702</v>
      </c>
      <c r="E141" s="51">
        <v>101109</v>
      </c>
      <c r="F141" s="51">
        <v>101688</v>
      </c>
      <c r="G141" s="51">
        <v>102109</v>
      </c>
      <c r="H141" s="51">
        <v>102394</v>
      </c>
      <c r="I141" s="51">
        <v>100746</v>
      </c>
      <c r="J141" s="51">
        <v>101397</v>
      </c>
      <c r="K141" s="51">
        <v>100907</v>
      </c>
      <c r="L141" s="51">
        <v>101000</v>
      </c>
      <c r="M141" s="51">
        <v>100950</v>
      </c>
      <c r="N141" s="51">
        <v>101158</v>
      </c>
      <c r="O141" s="51">
        <v>102472</v>
      </c>
      <c r="P141" s="51">
        <v>102612</v>
      </c>
      <c r="Q141" s="51">
        <v>101824</v>
      </c>
      <c r="R141" s="51">
        <v>101304</v>
      </c>
      <c r="S141" s="51">
        <v>101237</v>
      </c>
      <c r="T141" s="51">
        <v>101617</v>
      </c>
      <c r="U141" s="51">
        <v>100974</v>
      </c>
      <c r="V141" s="51">
        <v>101132</v>
      </c>
      <c r="W141" s="51">
        <v>100694</v>
      </c>
      <c r="X141" s="51">
        <v>100968</v>
      </c>
      <c r="Y141" s="51">
        <v>100306</v>
      </c>
      <c r="Z141" s="51">
        <v>100759</v>
      </c>
      <c r="AA141" s="51">
        <v>101425</v>
      </c>
      <c r="AB141" s="51">
        <v>101600</v>
      </c>
      <c r="AC141" s="51">
        <v>101045</v>
      </c>
      <c r="AD141" s="51">
        <v>100933</v>
      </c>
      <c r="AE141" s="51">
        <v>102407</v>
      </c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AZ141" s="41"/>
      <c r="BA141" s="41"/>
      <c r="BB141" s="41"/>
      <c r="BC141" s="41"/>
      <c r="BD141" s="41"/>
      <c r="BE141" s="41"/>
      <c r="BF141" s="41"/>
      <c r="BG141" s="41"/>
      <c r="BH141" s="41"/>
      <c r="BI141" s="41"/>
      <c r="BJ141" s="41"/>
      <c r="BK141" s="41"/>
      <c r="BL141" s="41"/>
      <c r="BM141" s="41"/>
      <c r="BN141" s="41"/>
      <c r="BO141" s="41"/>
      <c r="BP141" s="41"/>
      <c r="BQ141" s="41"/>
      <c r="BR141" s="41"/>
      <c r="BS141" s="41"/>
      <c r="BT141" s="41"/>
      <c r="BU141" s="41"/>
    </row>
    <row r="142" spans="1:73" x14ac:dyDescent="0.3">
      <c r="A142" s="51" t="s">
        <v>519</v>
      </c>
      <c r="B142" s="51">
        <v>29151</v>
      </c>
      <c r="C142" s="51">
        <v>29303</v>
      </c>
      <c r="D142" s="51">
        <v>29271</v>
      </c>
      <c r="E142" s="51">
        <v>29492</v>
      </c>
      <c r="F142" s="51">
        <v>29866</v>
      </c>
      <c r="G142" s="51">
        <v>29813</v>
      </c>
      <c r="H142" s="51">
        <v>30059</v>
      </c>
      <c r="I142" s="51">
        <v>29811</v>
      </c>
      <c r="J142" s="51">
        <v>29564</v>
      </c>
      <c r="K142" s="51">
        <v>29400</v>
      </c>
      <c r="L142" s="51">
        <v>29510</v>
      </c>
      <c r="M142" s="51">
        <v>29400</v>
      </c>
      <c r="N142" s="51">
        <v>29327</v>
      </c>
      <c r="O142" s="51">
        <v>29651</v>
      </c>
      <c r="P142" s="51">
        <v>29619</v>
      </c>
      <c r="Q142" s="51">
        <v>29740</v>
      </c>
      <c r="R142" s="51">
        <v>29884</v>
      </c>
      <c r="S142" s="51">
        <v>30042</v>
      </c>
      <c r="T142" s="51">
        <v>30373</v>
      </c>
      <c r="U142" s="51">
        <v>30247</v>
      </c>
      <c r="V142" s="51">
        <v>30126</v>
      </c>
      <c r="W142" s="51">
        <v>29888</v>
      </c>
      <c r="X142" s="51">
        <v>29901</v>
      </c>
      <c r="Y142" s="51">
        <v>29753</v>
      </c>
      <c r="Z142" s="51">
        <v>29569</v>
      </c>
      <c r="AA142" s="51">
        <v>29801</v>
      </c>
      <c r="AB142" s="51">
        <v>29948</v>
      </c>
      <c r="AC142" s="51">
        <v>30155</v>
      </c>
      <c r="AD142" s="51">
        <v>30411</v>
      </c>
      <c r="AE142" s="51">
        <v>30834</v>
      </c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AZ142" s="41"/>
      <c r="BA142" s="41"/>
      <c r="BB142" s="41"/>
      <c r="BC142" s="41"/>
      <c r="BD142" s="41"/>
      <c r="BE142" s="41"/>
      <c r="BF142" s="41"/>
      <c r="BG142" s="41"/>
      <c r="BH142" s="41"/>
      <c r="BI142" s="41"/>
      <c r="BJ142" s="41"/>
      <c r="BK142" s="41"/>
      <c r="BL142" s="41"/>
      <c r="BM142" s="41"/>
      <c r="BN142" s="41"/>
      <c r="BO142" s="41"/>
      <c r="BP142" s="41"/>
      <c r="BQ142" s="41"/>
      <c r="BR142" s="41"/>
      <c r="BS142" s="41"/>
      <c r="BT142" s="41"/>
      <c r="BU142" s="41"/>
    </row>
    <row r="143" spans="1:73" x14ac:dyDescent="0.3">
      <c r="A143" s="51" t="s">
        <v>520</v>
      </c>
      <c r="B143" s="51">
        <v>150548</v>
      </c>
      <c r="C143" s="51">
        <v>151181</v>
      </c>
      <c r="D143" s="51">
        <v>150835</v>
      </c>
      <c r="E143" s="51">
        <v>151896</v>
      </c>
      <c r="F143" s="51">
        <v>153571</v>
      </c>
      <c r="G143" s="51">
        <v>153688</v>
      </c>
      <c r="H143" s="51">
        <v>154858</v>
      </c>
      <c r="I143" s="51">
        <v>153629</v>
      </c>
      <c r="J143" s="51">
        <v>152259</v>
      </c>
      <c r="K143" s="51">
        <v>151604</v>
      </c>
      <c r="L143" s="51">
        <v>151742</v>
      </c>
      <c r="M143" s="51">
        <v>151635</v>
      </c>
      <c r="N143" s="51">
        <v>151323</v>
      </c>
      <c r="O143" s="51">
        <v>152809</v>
      </c>
      <c r="P143" s="51">
        <v>152665</v>
      </c>
      <c r="Q143" s="51">
        <v>153276</v>
      </c>
      <c r="R143" s="51">
        <v>153920</v>
      </c>
      <c r="S143" s="51">
        <v>155263</v>
      </c>
      <c r="T143" s="51">
        <v>156648</v>
      </c>
      <c r="U143" s="51">
        <v>155930</v>
      </c>
      <c r="V143" s="51">
        <v>154951</v>
      </c>
      <c r="W143" s="51">
        <v>153865</v>
      </c>
      <c r="X143" s="51">
        <v>153451</v>
      </c>
      <c r="Y143" s="51">
        <v>153035</v>
      </c>
      <c r="Z143" s="51">
        <v>152559</v>
      </c>
      <c r="AA143" s="51">
        <v>153874</v>
      </c>
      <c r="AB143" s="51">
        <v>154494</v>
      </c>
      <c r="AC143" s="51">
        <v>155297</v>
      </c>
      <c r="AD143" s="51">
        <v>156405</v>
      </c>
      <c r="AE143" s="51">
        <v>158988</v>
      </c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  <c r="BM143" s="41"/>
      <c r="BN143" s="41"/>
      <c r="BO143" s="41"/>
      <c r="BP143" s="41"/>
      <c r="BQ143" s="41"/>
      <c r="BR143" s="41"/>
      <c r="BS143" s="41"/>
      <c r="BT143" s="41"/>
      <c r="BU143" s="41"/>
    </row>
    <row r="144" spans="1:73" x14ac:dyDescent="0.3">
      <c r="A144" s="51" t="s">
        <v>153</v>
      </c>
      <c r="B144" s="51">
        <v>87434</v>
      </c>
      <c r="C144" s="51">
        <v>87650</v>
      </c>
      <c r="D144" s="51">
        <v>88022</v>
      </c>
      <c r="E144" s="51">
        <v>87406</v>
      </c>
      <c r="F144" s="51">
        <v>87270</v>
      </c>
      <c r="G144" s="51">
        <v>87272</v>
      </c>
      <c r="H144" s="51">
        <v>87417</v>
      </c>
      <c r="I144" s="51">
        <v>86883</v>
      </c>
      <c r="J144" s="51">
        <v>86892</v>
      </c>
      <c r="K144" s="51">
        <v>88089</v>
      </c>
      <c r="L144" s="51">
        <v>87635</v>
      </c>
      <c r="M144" s="51">
        <v>87642</v>
      </c>
      <c r="N144" s="51">
        <v>87713</v>
      </c>
      <c r="O144" s="51">
        <v>87995</v>
      </c>
      <c r="P144" s="51">
        <v>88519</v>
      </c>
      <c r="Q144" s="51">
        <v>88117</v>
      </c>
      <c r="R144" s="51">
        <v>87751</v>
      </c>
      <c r="S144" s="51">
        <v>87846</v>
      </c>
      <c r="T144" s="51">
        <v>88156</v>
      </c>
      <c r="U144" s="51">
        <v>87911</v>
      </c>
      <c r="V144" s="51">
        <v>87657</v>
      </c>
      <c r="W144" s="51">
        <v>88436</v>
      </c>
      <c r="X144" s="51">
        <v>88211</v>
      </c>
      <c r="Y144" s="51">
        <v>88333</v>
      </c>
      <c r="Z144" s="51">
        <v>88388</v>
      </c>
      <c r="AA144" s="51">
        <v>88702</v>
      </c>
      <c r="AB144" s="51">
        <v>88763</v>
      </c>
      <c r="AC144" s="51">
        <v>89246</v>
      </c>
      <c r="AD144" s="51">
        <v>88958</v>
      </c>
      <c r="AE144" s="51">
        <v>89150</v>
      </c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AZ144" s="41"/>
      <c r="BA144" s="41"/>
      <c r="BB144" s="41"/>
      <c r="BC144" s="41"/>
      <c r="BD144" s="41"/>
      <c r="BE144" s="41"/>
      <c r="BF144" s="41"/>
      <c r="BG144" s="41"/>
      <c r="BH144" s="41"/>
      <c r="BI144" s="41"/>
      <c r="BJ144" s="41"/>
      <c r="BK144" s="41"/>
      <c r="BL144" s="41"/>
      <c r="BM144" s="41"/>
      <c r="BN144" s="41"/>
      <c r="BO144" s="41"/>
      <c r="BP144" s="41"/>
      <c r="BQ144" s="41"/>
      <c r="BR144" s="41"/>
      <c r="BS144" s="41"/>
      <c r="BT144" s="41"/>
      <c r="BU144" s="41"/>
    </row>
    <row r="145" spans="1:73" x14ac:dyDescent="0.3">
      <c r="A145" s="51" t="s">
        <v>181</v>
      </c>
      <c r="B145" s="51">
        <v>20770</v>
      </c>
      <c r="C145" s="51">
        <v>20730</v>
      </c>
      <c r="D145" s="51">
        <v>20794</v>
      </c>
      <c r="E145" s="51">
        <v>20667</v>
      </c>
      <c r="F145" s="51">
        <v>21075</v>
      </c>
      <c r="G145" s="51">
        <v>21007</v>
      </c>
      <c r="H145" s="51">
        <v>20984</v>
      </c>
      <c r="I145" s="51">
        <v>21452</v>
      </c>
      <c r="J145" s="51">
        <v>20846</v>
      </c>
      <c r="K145" s="51">
        <v>21797</v>
      </c>
      <c r="L145" s="51">
        <v>21642</v>
      </c>
      <c r="M145" s="51">
        <v>20724</v>
      </c>
      <c r="N145" s="51">
        <v>20945</v>
      </c>
      <c r="O145" s="51">
        <v>20791</v>
      </c>
      <c r="P145" s="51">
        <v>20923</v>
      </c>
      <c r="Q145" s="51">
        <v>20862</v>
      </c>
      <c r="R145" s="51">
        <v>20963</v>
      </c>
      <c r="S145" s="51">
        <v>21033</v>
      </c>
      <c r="T145" s="51">
        <v>20943</v>
      </c>
      <c r="U145" s="51">
        <v>21030</v>
      </c>
      <c r="V145" s="51">
        <v>21267</v>
      </c>
      <c r="W145" s="51">
        <v>22000</v>
      </c>
      <c r="X145" s="51">
        <v>21779</v>
      </c>
      <c r="Y145" s="51">
        <v>21462</v>
      </c>
      <c r="Z145" s="51">
        <v>20904</v>
      </c>
      <c r="AA145" s="51">
        <v>20718</v>
      </c>
      <c r="AB145" s="51">
        <v>20836</v>
      </c>
      <c r="AC145" s="51">
        <v>20935</v>
      </c>
      <c r="AD145" s="51">
        <v>21015</v>
      </c>
      <c r="AE145" s="51">
        <v>21149</v>
      </c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  <c r="BG145" s="41"/>
      <c r="BH145" s="41"/>
      <c r="BI145" s="41"/>
      <c r="BJ145" s="41"/>
      <c r="BK145" s="41"/>
      <c r="BL145" s="41"/>
      <c r="BM145" s="41"/>
      <c r="BN145" s="41"/>
      <c r="BO145" s="41"/>
      <c r="BP145" s="41"/>
      <c r="BQ145" s="41"/>
      <c r="BR145" s="41"/>
      <c r="BS145" s="41"/>
      <c r="BT145" s="41"/>
      <c r="BU145" s="41"/>
    </row>
    <row r="146" spans="1:73" x14ac:dyDescent="0.3">
      <c r="A146" s="51" t="s">
        <v>129</v>
      </c>
      <c r="B146" s="51">
        <v>5619</v>
      </c>
      <c r="C146" s="51">
        <v>5517</v>
      </c>
      <c r="D146" s="51">
        <v>5606</v>
      </c>
      <c r="E146" s="51">
        <v>5590</v>
      </c>
      <c r="F146" s="51">
        <v>5529</v>
      </c>
      <c r="G146" s="51">
        <v>5719</v>
      </c>
      <c r="H146" s="51">
        <v>5719</v>
      </c>
      <c r="I146" s="51">
        <v>5625</v>
      </c>
      <c r="J146" s="51">
        <v>5604</v>
      </c>
      <c r="K146" s="51">
        <v>5898</v>
      </c>
      <c r="L146" s="51">
        <v>5773</v>
      </c>
      <c r="M146" s="51">
        <v>5786</v>
      </c>
      <c r="N146" s="51">
        <v>5738</v>
      </c>
      <c r="O146" s="51">
        <v>5593</v>
      </c>
      <c r="P146" s="51">
        <v>5675</v>
      </c>
      <c r="Q146" s="51">
        <v>5612</v>
      </c>
      <c r="R146" s="51">
        <v>5534</v>
      </c>
      <c r="S146" s="51">
        <v>5670</v>
      </c>
      <c r="T146" s="51">
        <v>5656</v>
      </c>
      <c r="U146" s="51">
        <v>5549</v>
      </c>
      <c r="V146" s="51">
        <v>5510</v>
      </c>
      <c r="W146" s="51">
        <v>5768</v>
      </c>
      <c r="X146" s="51">
        <v>5734</v>
      </c>
      <c r="Y146" s="51">
        <v>5722</v>
      </c>
      <c r="Z146" s="51">
        <v>5586</v>
      </c>
      <c r="AA146" s="51">
        <v>5489</v>
      </c>
      <c r="AB146" s="51">
        <v>5525</v>
      </c>
      <c r="AC146" s="51">
        <v>5588</v>
      </c>
      <c r="AD146" s="51">
        <v>5543</v>
      </c>
      <c r="AE146" s="51">
        <v>5575</v>
      </c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  <c r="AP146" s="41"/>
      <c r="AQ146" s="41"/>
      <c r="AR146" s="41"/>
      <c r="AS146" s="41"/>
      <c r="AT146" s="41"/>
      <c r="AU146" s="41"/>
      <c r="AV146" s="41"/>
      <c r="AW146" s="41"/>
      <c r="AX146" s="41"/>
      <c r="AY146" s="41"/>
      <c r="AZ146" s="41"/>
      <c r="BA146" s="41"/>
      <c r="BB146" s="41"/>
      <c r="BC146" s="41"/>
      <c r="BD146" s="41"/>
      <c r="BE146" s="41"/>
      <c r="BF146" s="41"/>
      <c r="BG146" s="41"/>
      <c r="BH146" s="41"/>
      <c r="BI146" s="41"/>
      <c r="BJ146" s="41"/>
      <c r="BK146" s="41"/>
      <c r="BL146" s="41"/>
      <c r="BM146" s="41"/>
      <c r="BN146" s="41"/>
      <c r="BO146" s="41"/>
      <c r="BP146" s="41"/>
      <c r="BQ146" s="41"/>
      <c r="BR146" s="41"/>
      <c r="BS146" s="41"/>
      <c r="BT146" s="41"/>
      <c r="BU146" s="41"/>
    </row>
    <row r="147" spans="1:73" x14ac:dyDescent="0.3">
      <c r="A147" s="51" t="s">
        <v>144</v>
      </c>
      <c r="B147" s="51">
        <v>5185</v>
      </c>
      <c r="C147" s="51">
        <v>4965</v>
      </c>
      <c r="D147" s="51">
        <v>5139</v>
      </c>
      <c r="E147" s="51">
        <v>4991</v>
      </c>
      <c r="F147" s="51">
        <v>5050</v>
      </c>
      <c r="G147" s="51">
        <v>5335</v>
      </c>
      <c r="H147" s="51">
        <v>5216</v>
      </c>
      <c r="I147" s="51">
        <v>5003</v>
      </c>
      <c r="J147" s="51">
        <v>4914</v>
      </c>
      <c r="K147" s="51">
        <v>5424</v>
      </c>
      <c r="L147" s="51">
        <v>5179</v>
      </c>
      <c r="M147" s="51">
        <v>5187</v>
      </c>
      <c r="N147" s="51">
        <v>5313</v>
      </c>
      <c r="O147" s="51">
        <v>5026</v>
      </c>
      <c r="P147" s="51">
        <v>5114</v>
      </c>
      <c r="Q147" s="51">
        <v>5022</v>
      </c>
      <c r="R147" s="51">
        <v>4969</v>
      </c>
      <c r="S147" s="51">
        <v>5115</v>
      </c>
      <c r="T147" s="51">
        <v>5092</v>
      </c>
      <c r="U147" s="51">
        <v>5049</v>
      </c>
      <c r="V147" s="51">
        <v>4956</v>
      </c>
      <c r="W147" s="51">
        <v>5189</v>
      </c>
      <c r="X147" s="51">
        <v>5178</v>
      </c>
      <c r="Y147" s="51">
        <v>5184</v>
      </c>
      <c r="Z147" s="51">
        <v>5177</v>
      </c>
      <c r="AA147" s="51">
        <v>5018</v>
      </c>
      <c r="AB147" s="51">
        <v>5047</v>
      </c>
      <c r="AC147" s="51">
        <v>5083</v>
      </c>
      <c r="AD147" s="51">
        <v>5009</v>
      </c>
      <c r="AE147" s="51">
        <v>5088</v>
      </c>
      <c r="AF147" s="41"/>
      <c r="AG147" s="41"/>
      <c r="AH147" s="41"/>
      <c r="AI147" s="41"/>
      <c r="AJ147" s="41"/>
      <c r="AK147" s="41"/>
      <c r="AL147" s="41"/>
      <c r="AM147" s="41"/>
      <c r="AN147" s="41"/>
      <c r="AO147" s="41"/>
      <c r="AP147" s="41"/>
      <c r="AQ147" s="41"/>
      <c r="AR147" s="41"/>
      <c r="AS147" s="41"/>
      <c r="AT147" s="41"/>
      <c r="AU147" s="41"/>
      <c r="AV147" s="41"/>
      <c r="AW147" s="41"/>
      <c r="AX147" s="41"/>
      <c r="AY147" s="41"/>
      <c r="AZ147" s="41"/>
      <c r="BA147" s="41"/>
      <c r="BB147" s="41"/>
      <c r="BC147" s="41"/>
      <c r="BD147" s="41"/>
      <c r="BE147" s="41"/>
      <c r="BF147" s="41"/>
      <c r="BG147" s="41"/>
      <c r="BH147" s="41"/>
      <c r="BI147" s="41"/>
      <c r="BJ147" s="41"/>
      <c r="BK147" s="41"/>
      <c r="BL147" s="41"/>
      <c r="BM147" s="41"/>
      <c r="BN147" s="41"/>
      <c r="BO147" s="41"/>
      <c r="BP147" s="41"/>
      <c r="BQ147" s="41"/>
      <c r="BR147" s="41"/>
      <c r="BS147" s="41"/>
      <c r="BT147" s="41"/>
      <c r="BU147" s="41"/>
    </row>
    <row r="148" spans="1:73" x14ac:dyDescent="0.3">
      <c r="A148" s="51" t="s">
        <v>135</v>
      </c>
      <c r="B148" s="51">
        <v>13090</v>
      </c>
      <c r="C148" s="51">
        <v>12936</v>
      </c>
      <c r="D148" s="51">
        <v>13198</v>
      </c>
      <c r="E148" s="51">
        <v>12893</v>
      </c>
      <c r="F148" s="51">
        <v>12679</v>
      </c>
      <c r="G148" s="51">
        <v>13002</v>
      </c>
      <c r="H148" s="51">
        <v>12639</v>
      </c>
      <c r="I148" s="51">
        <v>12631</v>
      </c>
      <c r="J148" s="51">
        <v>12526</v>
      </c>
      <c r="K148" s="51">
        <v>13103</v>
      </c>
      <c r="L148" s="51">
        <v>13069</v>
      </c>
      <c r="M148" s="51">
        <v>13156</v>
      </c>
      <c r="N148" s="51">
        <v>13245</v>
      </c>
      <c r="O148" s="51">
        <v>12975</v>
      </c>
      <c r="P148" s="51">
        <v>13165</v>
      </c>
      <c r="Q148" s="51">
        <v>12850</v>
      </c>
      <c r="R148" s="51">
        <v>12683</v>
      </c>
      <c r="S148" s="51">
        <v>12815</v>
      </c>
      <c r="T148" s="51">
        <v>12661</v>
      </c>
      <c r="U148" s="51">
        <v>12657</v>
      </c>
      <c r="V148" s="51">
        <v>12525</v>
      </c>
      <c r="W148" s="51">
        <v>12911</v>
      </c>
      <c r="X148" s="51">
        <v>13043</v>
      </c>
      <c r="Y148" s="51">
        <v>13089</v>
      </c>
      <c r="Z148" s="51">
        <v>13312</v>
      </c>
      <c r="AA148" s="51">
        <v>13057</v>
      </c>
      <c r="AB148" s="51">
        <v>13097</v>
      </c>
      <c r="AC148" s="51">
        <v>13058</v>
      </c>
      <c r="AD148" s="51">
        <v>12868</v>
      </c>
      <c r="AE148" s="51">
        <v>12877</v>
      </c>
      <c r="AF148" s="41"/>
      <c r="AG148" s="41"/>
      <c r="AH148" s="41"/>
      <c r="AI148" s="41"/>
      <c r="AJ148" s="41"/>
      <c r="AK148" s="41"/>
      <c r="AL148" s="41"/>
      <c r="AM148" s="41"/>
      <c r="AN148" s="41"/>
      <c r="AO148" s="41"/>
      <c r="AP148" s="41"/>
      <c r="AQ148" s="41"/>
      <c r="AR148" s="41"/>
      <c r="AS148" s="41"/>
      <c r="AT148" s="41"/>
      <c r="AU148" s="41"/>
      <c r="AV148" s="41"/>
      <c r="AW148" s="41"/>
      <c r="AX148" s="41"/>
      <c r="AY148" s="41"/>
      <c r="AZ148" s="41"/>
      <c r="BA148" s="41"/>
      <c r="BB148" s="41"/>
      <c r="BC148" s="41"/>
      <c r="BD148" s="41"/>
      <c r="BE148" s="41"/>
      <c r="BF148" s="41"/>
      <c r="BG148" s="41"/>
      <c r="BH148" s="41"/>
      <c r="BI148" s="41"/>
      <c r="BJ148" s="41"/>
      <c r="BK148" s="41"/>
      <c r="BL148" s="41"/>
      <c r="BM148" s="41"/>
      <c r="BN148" s="41"/>
      <c r="BO148" s="41"/>
      <c r="BP148" s="41"/>
      <c r="BQ148" s="41"/>
      <c r="BR148" s="41"/>
      <c r="BS148" s="41"/>
      <c r="BT148" s="41"/>
      <c r="BU148" s="41"/>
    </row>
    <row r="149" spans="1:73" x14ac:dyDescent="0.3">
      <c r="A149" s="51" t="s">
        <v>130</v>
      </c>
      <c r="B149" s="51">
        <v>1833</v>
      </c>
      <c r="C149" s="51">
        <v>1755</v>
      </c>
      <c r="D149" s="51">
        <v>1850</v>
      </c>
      <c r="E149" s="51">
        <v>1786</v>
      </c>
      <c r="F149" s="51">
        <v>1778</v>
      </c>
      <c r="G149" s="51">
        <v>1893</v>
      </c>
      <c r="H149" s="51">
        <v>1824</v>
      </c>
      <c r="I149" s="51">
        <v>1783</v>
      </c>
      <c r="J149" s="51">
        <v>1763</v>
      </c>
      <c r="K149" s="51">
        <v>1913</v>
      </c>
      <c r="L149" s="51">
        <v>1848</v>
      </c>
      <c r="M149" s="51">
        <v>1825</v>
      </c>
      <c r="N149" s="51">
        <v>1853</v>
      </c>
      <c r="O149" s="51">
        <v>1746</v>
      </c>
      <c r="P149" s="51">
        <v>1811</v>
      </c>
      <c r="Q149" s="51">
        <v>1768</v>
      </c>
      <c r="R149" s="51">
        <v>1778</v>
      </c>
      <c r="S149" s="51">
        <v>1816</v>
      </c>
      <c r="T149" s="51">
        <v>1774</v>
      </c>
      <c r="U149" s="51">
        <v>1754</v>
      </c>
      <c r="V149" s="51">
        <v>1737</v>
      </c>
      <c r="W149" s="51">
        <v>1864</v>
      </c>
      <c r="X149" s="51">
        <v>1879</v>
      </c>
      <c r="Y149" s="51">
        <v>1875</v>
      </c>
      <c r="Z149" s="51">
        <v>1862</v>
      </c>
      <c r="AA149" s="51">
        <v>1777</v>
      </c>
      <c r="AB149" s="51">
        <v>1809</v>
      </c>
      <c r="AC149" s="51">
        <v>1822</v>
      </c>
      <c r="AD149" s="51">
        <v>1796</v>
      </c>
      <c r="AE149" s="51">
        <v>1806</v>
      </c>
      <c r="AF149" s="41"/>
      <c r="AG149" s="41"/>
      <c r="AH149" s="41"/>
      <c r="AI149" s="41"/>
      <c r="AJ149" s="41"/>
      <c r="AK149" s="41"/>
      <c r="AL149" s="41"/>
      <c r="AM149" s="41"/>
      <c r="AN149" s="41"/>
      <c r="AO149" s="41"/>
      <c r="AP149" s="41"/>
      <c r="AQ149" s="41"/>
      <c r="AR149" s="41"/>
      <c r="AS149" s="41"/>
      <c r="AT149" s="41"/>
      <c r="AU149" s="41"/>
      <c r="AV149" s="41"/>
      <c r="AW149" s="41"/>
      <c r="AX149" s="41"/>
      <c r="AY149" s="41"/>
      <c r="AZ149" s="41"/>
      <c r="BA149" s="41"/>
      <c r="BB149" s="41"/>
      <c r="BC149" s="41"/>
      <c r="BD149" s="41"/>
      <c r="BE149" s="41"/>
      <c r="BF149" s="41"/>
      <c r="BG149" s="41"/>
      <c r="BH149" s="41"/>
      <c r="BI149" s="41"/>
      <c r="BJ149" s="41"/>
      <c r="BK149" s="41"/>
      <c r="BL149" s="41"/>
      <c r="BM149" s="41"/>
      <c r="BN149" s="41"/>
      <c r="BO149" s="41"/>
      <c r="BP149" s="41"/>
      <c r="BQ149" s="41"/>
      <c r="BR149" s="41"/>
      <c r="BS149" s="41"/>
      <c r="BT149" s="41"/>
      <c r="BU149" s="41"/>
    </row>
    <row r="150" spans="1:73" x14ac:dyDescent="0.3">
      <c r="A150" s="51" t="s">
        <v>182</v>
      </c>
      <c r="B150" s="51">
        <v>11823</v>
      </c>
      <c r="C150" s="51">
        <v>11655</v>
      </c>
      <c r="D150" s="51">
        <v>11918</v>
      </c>
      <c r="E150" s="51">
        <v>11715</v>
      </c>
      <c r="F150" s="51">
        <v>11699</v>
      </c>
      <c r="G150" s="51">
        <v>12061</v>
      </c>
      <c r="H150" s="51">
        <v>12072</v>
      </c>
      <c r="I150" s="51">
        <v>11977</v>
      </c>
      <c r="J150" s="51">
        <v>11760</v>
      </c>
      <c r="K150" s="51">
        <v>12121</v>
      </c>
      <c r="L150" s="51">
        <v>12018</v>
      </c>
      <c r="M150" s="51">
        <v>11996</v>
      </c>
      <c r="N150" s="51">
        <v>12200</v>
      </c>
      <c r="O150" s="51">
        <v>11940</v>
      </c>
      <c r="P150" s="51">
        <v>12102</v>
      </c>
      <c r="Q150" s="51">
        <v>11883</v>
      </c>
      <c r="R150" s="51">
        <v>11832</v>
      </c>
      <c r="S150" s="51">
        <v>12064</v>
      </c>
      <c r="T150" s="51">
        <v>12097</v>
      </c>
      <c r="U150" s="51">
        <v>12006</v>
      </c>
      <c r="V150" s="51">
        <v>11712</v>
      </c>
      <c r="W150" s="51">
        <v>12005</v>
      </c>
      <c r="X150" s="51">
        <v>12032</v>
      </c>
      <c r="Y150" s="51">
        <v>11963</v>
      </c>
      <c r="Z150" s="51">
        <v>12063</v>
      </c>
      <c r="AA150" s="51">
        <v>11888</v>
      </c>
      <c r="AB150" s="51">
        <v>11962</v>
      </c>
      <c r="AC150" s="51">
        <v>11973</v>
      </c>
      <c r="AD150" s="51">
        <v>11925</v>
      </c>
      <c r="AE150" s="51">
        <v>12099</v>
      </c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</row>
    <row r="151" spans="1:73" x14ac:dyDescent="0.3">
      <c r="A151" s="51" t="s">
        <v>136</v>
      </c>
      <c r="B151" s="51">
        <v>6375</v>
      </c>
      <c r="C151" s="51">
        <v>6360</v>
      </c>
      <c r="D151" s="51">
        <v>6479</v>
      </c>
      <c r="E151" s="51">
        <v>6281</v>
      </c>
      <c r="F151" s="51">
        <v>6270</v>
      </c>
      <c r="G151" s="51">
        <v>6331</v>
      </c>
      <c r="H151" s="51">
        <v>6201</v>
      </c>
      <c r="I151" s="51">
        <v>6129</v>
      </c>
      <c r="J151" s="51">
        <v>6130</v>
      </c>
      <c r="K151" s="51">
        <v>6226</v>
      </c>
      <c r="L151" s="51">
        <v>6267</v>
      </c>
      <c r="M151" s="51">
        <v>6332</v>
      </c>
      <c r="N151" s="51">
        <v>6376</v>
      </c>
      <c r="O151" s="51">
        <v>6381</v>
      </c>
      <c r="P151" s="51">
        <v>6474</v>
      </c>
      <c r="Q151" s="51">
        <v>6309</v>
      </c>
      <c r="R151" s="51">
        <v>6211</v>
      </c>
      <c r="S151" s="51">
        <v>6265</v>
      </c>
      <c r="T151" s="51">
        <v>6079</v>
      </c>
      <c r="U151" s="51">
        <v>6115</v>
      </c>
      <c r="V151" s="51">
        <v>6103</v>
      </c>
      <c r="W151" s="51">
        <v>6156</v>
      </c>
      <c r="X151" s="51">
        <v>6180</v>
      </c>
      <c r="Y151" s="51">
        <v>6268</v>
      </c>
      <c r="Z151" s="51">
        <v>6265</v>
      </c>
      <c r="AA151" s="51">
        <v>6224</v>
      </c>
      <c r="AB151" s="51">
        <v>6229</v>
      </c>
      <c r="AC151" s="51">
        <v>6150</v>
      </c>
      <c r="AD151" s="51">
        <v>6089</v>
      </c>
      <c r="AE151" s="51">
        <v>6121</v>
      </c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41"/>
      <c r="BK151" s="41"/>
      <c r="BL151" s="41"/>
      <c r="BM151" s="41"/>
      <c r="BN151" s="41"/>
      <c r="BO151" s="41"/>
      <c r="BP151" s="41"/>
      <c r="BQ151" s="41"/>
      <c r="BR151" s="41"/>
      <c r="BS151" s="41"/>
      <c r="BT151" s="41"/>
      <c r="BU151" s="41"/>
    </row>
    <row r="152" spans="1:73" x14ac:dyDescent="0.3">
      <c r="A152" s="51" t="s">
        <v>521</v>
      </c>
      <c r="B152" s="51">
        <v>3699</v>
      </c>
      <c r="C152" s="51">
        <v>3595</v>
      </c>
      <c r="D152" s="51">
        <v>3698</v>
      </c>
      <c r="E152" s="51">
        <v>3628</v>
      </c>
      <c r="F152" s="51">
        <v>3558</v>
      </c>
      <c r="G152" s="51">
        <v>3677</v>
      </c>
      <c r="H152" s="51">
        <v>3637</v>
      </c>
      <c r="I152" s="51">
        <v>3589</v>
      </c>
      <c r="J152" s="51">
        <v>3569</v>
      </c>
      <c r="K152" s="51">
        <v>3852</v>
      </c>
      <c r="L152" s="51">
        <v>3746</v>
      </c>
      <c r="M152" s="51">
        <v>3663</v>
      </c>
      <c r="N152" s="51">
        <v>3775</v>
      </c>
      <c r="O152" s="51">
        <v>3665</v>
      </c>
      <c r="P152" s="51">
        <v>3738</v>
      </c>
      <c r="Q152" s="51">
        <v>3654</v>
      </c>
      <c r="R152" s="51">
        <v>3608</v>
      </c>
      <c r="S152" s="51">
        <v>3690</v>
      </c>
      <c r="T152" s="51">
        <v>3623</v>
      </c>
      <c r="U152" s="51">
        <v>3581</v>
      </c>
      <c r="V152" s="51">
        <v>3582</v>
      </c>
      <c r="W152" s="51">
        <v>3831</v>
      </c>
      <c r="X152" s="51">
        <v>3814</v>
      </c>
      <c r="Y152" s="51">
        <v>3745</v>
      </c>
      <c r="Z152" s="51">
        <v>3730</v>
      </c>
      <c r="AA152" s="51">
        <v>3650</v>
      </c>
      <c r="AB152" s="51">
        <v>3682</v>
      </c>
      <c r="AC152" s="51">
        <v>3725</v>
      </c>
      <c r="AD152" s="51">
        <v>3680</v>
      </c>
      <c r="AE152" s="51">
        <v>3693</v>
      </c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1"/>
      <c r="BR152" s="41"/>
      <c r="BS152" s="41"/>
      <c r="BT152" s="41"/>
      <c r="BU152" s="41"/>
    </row>
    <row r="153" spans="1:73" x14ac:dyDescent="0.3">
      <c r="A153" s="51" t="s">
        <v>171</v>
      </c>
      <c r="B153" s="51">
        <v>9616</v>
      </c>
      <c r="C153" s="51">
        <v>9514</v>
      </c>
      <c r="D153" s="51">
        <v>9588</v>
      </c>
      <c r="E153" s="51">
        <v>9527</v>
      </c>
      <c r="F153" s="51">
        <v>9548</v>
      </c>
      <c r="G153" s="51">
        <v>9782</v>
      </c>
      <c r="H153" s="51">
        <v>9795</v>
      </c>
      <c r="I153" s="51">
        <v>9830</v>
      </c>
      <c r="J153" s="51">
        <v>9713</v>
      </c>
      <c r="K153" s="51">
        <v>9883</v>
      </c>
      <c r="L153" s="51">
        <v>9718</v>
      </c>
      <c r="M153" s="51">
        <v>9624</v>
      </c>
      <c r="N153" s="51">
        <v>9517</v>
      </c>
      <c r="O153" s="51">
        <v>9389</v>
      </c>
      <c r="P153" s="51">
        <v>9479</v>
      </c>
      <c r="Q153" s="51">
        <v>9379</v>
      </c>
      <c r="R153" s="51">
        <v>9356</v>
      </c>
      <c r="S153" s="51">
        <v>9543</v>
      </c>
      <c r="T153" s="51">
        <v>9487</v>
      </c>
      <c r="U153" s="51">
        <v>9512</v>
      </c>
      <c r="V153" s="51">
        <v>9463</v>
      </c>
      <c r="W153" s="51">
        <v>9663</v>
      </c>
      <c r="X153" s="51">
        <v>9476</v>
      </c>
      <c r="Y153" s="51">
        <v>9383</v>
      </c>
      <c r="Z153" s="51">
        <v>9359</v>
      </c>
      <c r="AA153" s="51">
        <v>9275</v>
      </c>
      <c r="AB153" s="51">
        <v>9285</v>
      </c>
      <c r="AC153" s="51">
        <v>9305</v>
      </c>
      <c r="AD153" s="51">
        <v>9252</v>
      </c>
      <c r="AE153" s="51">
        <v>9399</v>
      </c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1"/>
      <c r="BK153" s="41"/>
      <c r="BL153" s="41"/>
      <c r="BM153" s="41"/>
      <c r="BN153" s="41"/>
      <c r="BO153" s="41"/>
      <c r="BP153" s="41"/>
      <c r="BQ153" s="41"/>
      <c r="BR153" s="41"/>
      <c r="BS153" s="41"/>
      <c r="BT153" s="41"/>
      <c r="BU153" s="41"/>
    </row>
    <row r="154" spans="1:73" x14ac:dyDescent="0.3">
      <c r="A154" s="51" t="s">
        <v>190</v>
      </c>
      <c r="B154" s="51">
        <v>134809</v>
      </c>
      <c r="C154" s="51">
        <v>135360</v>
      </c>
      <c r="D154" s="51">
        <v>135037</v>
      </c>
      <c r="E154" s="51">
        <v>135717</v>
      </c>
      <c r="F154" s="51">
        <v>137106</v>
      </c>
      <c r="G154" s="51">
        <v>137142</v>
      </c>
      <c r="H154" s="51">
        <v>138093</v>
      </c>
      <c r="I154" s="51">
        <v>137026</v>
      </c>
      <c r="J154" s="51">
        <v>135930</v>
      </c>
      <c r="K154" s="51">
        <v>135600</v>
      </c>
      <c r="L154" s="51">
        <v>135784</v>
      </c>
      <c r="M154" s="51">
        <v>135754</v>
      </c>
      <c r="N154" s="51">
        <v>135662</v>
      </c>
      <c r="O154" s="51">
        <v>136872</v>
      </c>
      <c r="P154" s="51">
        <v>136907</v>
      </c>
      <c r="Q154" s="51">
        <v>137269</v>
      </c>
      <c r="R154" s="51">
        <v>137703</v>
      </c>
      <c r="S154" s="51">
        <v>138637</v>
      </c>
      <c r="T154" s="51">
        <v>139882</v>
      </c>
      <c r="U154" s="51">
        <v>139222</v>
      </c>
      <c r="V154" s="51">
        <v>138502</v>
      </c>
      <c r="W154" s="51">
        <v>137812</v>
      </c>
      <c r="X154" s="51">
        <v>137625</v>
      </c>
      <c r="Y154" s="51">
        <v>137156</v>
      </c>
      <c r="Z154" s="51">
        <v>136996</v>
      </c>
      <c r="AA154" s="51">
        <v>138112</v>
      </c>
      <c r="AB154" s="51">
        <v>138664</v>
      </c>
      <c r="AC154" s="51">
        <v>139223</v>
      </c>
      <c r="AD154" s="51">
        <v>140003</v>
      </c>
      <c r="AE154" s="51">
        <v>142035</v>
      </c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</row>
    <row r="155" spans="1:73" x14ac:dyDescent="0.3">
      <c r="A155" s="51" t="s">
        <v>172</v>
      </c>
      <c r="B155" s="51">
        <v>6302</v>
      </c>
      <c r="C155" s="51">
        <v>6132</v>
      </c>
      <c r="D155" s="51">
        <v>6314</v>
      </c>
      <c r="E155" s="51">
        <v>6135</v>
      </c>
      <c r="F155" s="51">
        <v>6105</v>
      </c>
      <c r="G155" s="51">
        <v>6387</v>
      </c>
      <c r="H155" s="51">
        <v>5948</v>
      </c>
      <c r="I155" s="51">
        <v>5935</v>
      </c>
      <c r="J155" s="51">
        <v>6035</v>
      </c>
      <c r="K155" s="51">
        <v>6393</v>
      </c>
      <c r="L155" s="51">
        <v>6311</v>
      </c>
      <c r="M155" s="51">
        <v>6457</v>
      </c>
      <c r="N155" s="51">
        <v>6479</v>
      </c>
      <c r="O155" s="51">
        <v>6248</v>
      </c>
      <c r="P155" s="51">
        <v>6455</v>
      </c>
      <c r="Q155" s="51">
        <v>6324</v>
      </c>
      <c r="R155" s="51">
        <v>6339</v>
      </c>
      <c r="S155" s="51">
        <v>6475</v>
      </c>
      <c r="T155" s="51">
        <v>6246</v>
      </c>
      <c r="U155" s="51">
        <v>6244</v>
      </c>
      <c r="V155" s="51">
        <v>6272</v>
      </c>
      <c r="W155" s="51">
        <v>6636</v>
      </c>
      <c r="X155" s="51">
        <v>6587</v>
      </c>
      <c r="Y155" s="51">
        <v>6606</v>
      </c>
      <c r="Z155" s="51">
        <v>6664</v>
      </c>
      <c r="AA155" s="51">
        <v>6453</v>
      </c>
      <c r="AB155" s="51">
        <v>6563</v>
      </c>
      <c r="AC155" s="51">
        <v>6540</v>
      </c>
      <c r="AD155" s="51">
        <v>6471</v>
      </c>
      <c r="AE155" s="51">
        <v>6526</v>
      </c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</row>
    <row r="156" spans="1:73" x14ac:dyDescent="0.3">
      <c r="A156" s="51" t="s">
        <v>522</v>
      </c>
      <c r="B156" s="51">
        <v>12852</v>
      </c>
      <c r="C156" s="51">
        <v>12907</v>
      </c>
      <c r="D156" s="51">
        <v>12903</v>
      </c>
      <c r="E156" s="51">
        <v>12946</v>
      </c>
      <c r="F156" s="51">
        <v>13029</v>
      </c>
      <c r="G156" s="51">
        <v>13043</v>
      </c>
      <c r="H156" s="51">
        <v>13093</v>
      </c>
      <c r="I156" s="51">
        <v>12950</v>
      </c>
      <c r="J156" s="51">
        <v>12884</v>
      </c>
      <c r="K156" s="51">
        <v>12857</v>
      </c>
      <c r="L156" s="51">
        <v>12893</v>
      </c>
      <c r="M156" s="51">
        <v>12941</v>
      </c>
      <c r="N156" s="51">
        <v>12948</v>
      </c>
      <c r="O156" s="51">
        <v>13059</v>
      </c>
      <c r="P156" s="51">
        <v>13062</v>
      </c>
      <c r="Q156" s="51">
        <v>13101</v>
      </c>
      <c r="R156" s="51">
        <v>13096</v>
      </c>
      <c r="S156" s="51">
        <v>13158</v>
      </c>
      <c r="T156" s="51">
        <v>13309</v>
      </c>
      <c r="U156" s="51">
        <v>13227</v>
      </c>
      <c r="V156" s="51">
        <v>13154</v>
      </c>
      <c r="W156" s="51">
        <v>13107</v>
      </c>
      <c r="X156" s="51">
        <v>13094</v>
      </c>
      <c r="Y156" s="51">
        <v>13079</v>
      </c>
      <c r="Z156" s="51">
        <v>13060</v>
      </c>
      <c r="AA156" s="51">
        <v>13152</v>
      </c>
      <c r="AB156" s="51">
        <v>13231</v>
      </c>
      <c r="AC156" s="51">
        <v>13262</v>
      </c>
      <c r="AD156" s="51">
        <v>13328</v>
      </c>
      <c r="AE156" s="51">
        <v>13510</v>
      </c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41"/>
      <c r="BT156" s="41"/>
      <c r="BU156" s="41"/>
    </row>
    <row r="157" spans="1:73" x14ac:dyDescent="0.3">
      <c r="A157" s="51" t="s">
        <v>523</v>
      </c>
      <c r="B157" s="51">
        <v>12688</v>
      </c>
      <c r="C157" s="51">
        <v>12744</v>
      </c>
      <c r="D157" s="51">
        <v>12741</v>
      </c>
      <c r="E157" s="51">
        <v>12786</v>
      </c>
      <c r="F157" s="51">
        <v>12867</v>
      </c>
      <c r="G157" s="51">
        <v>12881</v>
      </c>
      <c r="H157" s="51">
        <v>12930</v>
      </c>
      <c r="I157" s="51">
        <v>12789</v>
      </c>
      <c r="J157" s="51">
        <v>12722</v>
      </c>
      <c r="K157" s="51">
        <v>12695</v>
      </c>
      <c r="L157" s="51">
        <v>12729</v>
      </c>
      <c r="M157" s="51">
        <v>12775</v>
      </c>
      <c r="N157" s="51">
        <v>12781</v>
      </c>
      <c r="O157" s="51">
        <v>12893</v>
      </c>
      <c r="P157" s="51">
        <v>12897</v>
      </c>
      <c r="Q157" s="51">
        <v>12935</v>
      </c>
      <c r="R157" s="51">
        <v>12932</v>
      </c>
      <c r="S157" s="51">
        <v>12995</v>
      </c>
      <c r="T157" s="51">
        <v>13144</v>
      </c>
      <c r="U157" s="51">
        <v>13061</v>
      </c>
      <c r="V157" s="51">
        <v>12988</v>
      </c>
      <c r="W157" s="51">
        <v>12942</v>
      </c>
      <c r="X157" s="51">
        <v>12922</v>
      </c>
      <c r="Y157" s="51">
        <v>12911</v>
      </c>
      <c r="Z157" s="51">
        <v>12892</v>
      </c>
      <c r="AA157" s="51">
        <v>12985</v>
      </c>
      <c r="AB157" s="51">
        <v>13063</v>
      </c>
      <c r="AC157" s="51">
        <v>13096</v>
      </c>
      <c r="AD157" s="51">
        <v>13162</v>
      </c>
      <c r="AE157" s="51">
        <v>13341</v>
      </c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  <c r="BG157" s="41"/>
      <c r="BH157" s="41"/>
      <c r="BI157" s="41"/>
      <c r="BJ157" s="41"/>
      <c r="BK157" s="41"/>
      <c r="BL157" s="41"/>
      <c r="BM157" s="41"/>
      <c r="BN157" s="41"/>
      <c r="BO157" s="41"/>
      <c r="BP157" s="41"/>
      <c r="BQ157" s="41"/>
      <c r="BR157" s="41"/>
      <c r="BS157" s="41"/>
      <c r="BT157" s="41"/>
      <c r="BU157" s="41"/>
    </row>
    <row r="158" spans="1:73" x14ac:dyDescent="0.3">
      <c r="A158" s="51" t="s">
        <v>524</v>
      </c>
      <c r="B158" s="51">
        <v>164</v>
      </c>
      <c r="C158" s="51">
        <v>163</v>
      </c>
      <c r="D158" s="51">
        <v>162</v>
      </c>
      <c r="E158" s="51">
        <v>160</v>
      </c>
      <c r="F158" s="51">
        <v>162</v>
      </c>
      <c r="G158" s="51">
        <v>162</v>
      </c>
      <c r="H158" s="51">
        <v>163</v>
      </c>
      <c r="I158" s="51">
        <v>161</v>
      </c>
      <c r="J158" s="51">
        <v>162</v>
      </c>
      <c r="K158" s="51">
        <v>162</v>
      </c>
      <c r="L158" s="51">
        <v>164</v>
      </c>
      <c r="M158" s="51">
        <v>166</v>
      </c>
      <c r="N158" s="51">
        <v>167</v>
      </c>
      <c r="O158" s="51">
        <v>166</v>
      </c>
      <c r="P158" s="51">
        <v>165</v>
      </c>
      <c r="Q158" s="51">
        <v>166</v>
      </c>
      <c r="R158" s="51">
        <v>164</v>
      </c>
      <c r="S158" s="51">
        <v>163</v>
      </c>
      <c r="T158" s="51">
        <v>165</v>
      </c>
      <c r="U158" s="51">
        <v>166</v>
      </c>
      <c r="V158" s="51">
        <v>166</v>
      </c>
      <c r="W158" s="51">
        <v>165</v>
      </c>
      <c r="X158" s="51">
        <v>172</v>
      </c>
      <c r="Y158" s="51">
        <v>168</v>
      </c>
      <c r="Z158" s="51">
        <v>168</v>
      </c>
      <c r="AA158" s="51">
        <v>167</v>
      </c>
      <c r="AB158" s="51">
        <v>168</v>
      </c>
      <c r="AC158" s="51">
        <v>166</v>
      </c>
      <c r="AD158" s="51">
        <v>166</v>
      </c>
      <c r="AE158" s="51">
        <v>169</v>
      </c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  <c r="AP158" s="41"/>
      <c r="AQ158" s="41"/>
      <c r="AR158" s="41"/>
      <c r="AS158" s="41"/>
      <c r="AT158" s="41"/>
      <c r="AU158" s="41"/>
      <c r="AV158" s="41"/>
      <c r="AW158" s="41"/>
      <c r="AX158" s="41"/>
      <c r="AY158" s="41"/>
      <c r="AZ158" s="41"/>
      <c r="BA158" s="41"/>
      <c r="BB158" s="41"/>
      <c r="BC158" s="41"/>
      <c r="BD158" s="41"/>
      <c r="BE158" s="41"/>
      <c r="BF158" s="41"/>
      <c r="BG158" s="41"/>
      <c r="BH158" s="41"/>
      <c r="BI158" s="41"/>
      <c r="BJ158" s="41"/>
      <c r="BK158" s="41"/>
      <c r="BL158" s="41"/>
      <c r="BM158" s="41"/>
      <c r="BN158" s="41"/>
      <c r="BO158" s="41"/>
      <c r="BP158" s="41"/>
      <c r="BQ158" s="41"/>
      <c r="BR158" s="41"/>
      <c r="BS158" s="41"/>
      <c r="BT158" s="41"/>
      <c r="BU158" s="41"/>
    </row>
    <row r="159" spans="1:73" x14ac:dyDescent="0.3">
      <c r="A159" s="51" t="s">
        <v>131</v>
      </c>
      <c r="B159" s="51">
        <v>3699</v>
      </c>
      <c r="C159" s="51">
        <v>3595</v>
      </c>
      <c r="D159" s="51">
        <v>3698</v>
      </c>
      <c r="E159" s="51">
        <v>3628</v>
      </c>
      <c r="F159" s="51">
        <v>3558</v>
      </c>
      <c r="G159" s="51">
        <v>3677</v>
      </c>
      <c r="H159" s="51">
        <v>3637</v>
      </c>
      <c r="I159" s="51">
        <v>3589</v>
      </c>
      <c r="J159" s="51">
        <v>3569</v>
      </c>
      <c r="K159" s="51">
        <v>3852</v>
      </c>
      <c r="L159" s="51">
        <v>3746</v>
      </c>
      <c r="M159" s="51">
        <v>3663</v>
      </c>
      <c r="N159" s="51">
        <v>3775</v>
      </c>
      <c r="O159" s="51">
        <v>3665</v>
      </c>
      <c r="P159" s="51">
        <v>3738</v>
      </c>
      <c r="Q159" s="51">
        <v>3654</v>
      </c>
      <c r="R159" s="51">
        <v>3608</v>
      </c>
      <c r="S159" s="51">
        <v>3690</v>
      </c>
      <c r="T159" s="51">
        <v>3623</v>
      </c>
      <c r="U159" s="51">
        <v>3581</v>
      </c>
      <c r="V159" s="51">
        <v>3582</v>
      </c>
      <c r="W159" s="51">
        <v>3831</v>
      </c>
      <c r="X159" s="51">
        <v>3814</v>
      </c>
      <c r="Y159" s="51">
        <v>3745</v>
      </c>
      <c r="Z159" s="51">
        <v>3730</v>
      </c>
      <c r="AA159" s="51">
        <v>3650</v>
      </c>
      <c r="AB159" s="51">
        <v>3682</v>
      </c>
      <c r="AC159" s="51">
        <v>3725</v>
      </c>
      <c r="AD159" s="51">
        <v>3680</v>
      </c>
      <c r="AE159" s="51">
        <v>3693</v>
      </c>
      <c r="AF159" s="41"/>
      <c r="AG159" s="41"/>
      <c r="AH159" s="41"/>
      <c r="AI159" s="41"/>
      <c r="AJ159" s="41"/>
      <c r="AK159" s="41"/>
      <c r="AL159" s="41"/>
      <c r="AM159" s="41"/>
      <c r="AN159" s="41"/>
      <c r="AO159" s="41"/>
      <c r="AP159" s="41"/>
      <c r="AQ159" s="41"/>
      <c r="AR159" s="41"/>
      <c r="AS159" s="41"/>
      <c r="AT159" s="41"/>
      <c r="AU159" s="41"/>
      <c r="AV159" s="41"/>
      <c r="AW159" s="41"/>
      <c r="AX159" s="41"/>
      <c r="AY159" s="41"/>
      <c r="AZ159" s="41"/>
      <c r="BA159" s="41"/>
      <c r="BB159" s="41"/>
      <c r="BC159" s="41"/>
      <c r="BD159" s="41"/>
      <c r="BE159" s="41"/>
      <c r="BF159" s="41"/>
      <c r="BG159" s="41"/>
      <c r="BH159" s="41"/>
      <c r="BI159" s="41"/>
      <c r="BJ159" s="41"/>
      <c r="BK159" s="41"/>
      <c r="BL159" s="41"/>
      <c r="BM159" s="41"/>
      <c r="BN159" s="41"/>
      <c r="BO159" s="41"/>
      <c r="BP159" s="41"/>
      <c r="BQ159" s="41"/>
      <c r="BR159" s="41"/>
      <c r="BS159" s="41"/>
      <c r="BT159" s="41"/>
      <c r="BU159" s="41"/>
    </row>
    <row r="160" spans="1:73" x14ac:dyDescent="0.3">
      <c r="A160" s="51" t="s">
        <v>525</v>
      </c>
      <c r="B160" s="51">
        <v>23817</v>
      </c>
      <c r="C160" s="51">
        <v>23542</v>
      </c>
      <c r="D160" s="51">
        <v>23794</v>
      </c>
      <c r="E160" s="51">
        <v>23789</v>
      </c>
      <c r="F160" s="51">
        <v>23825</v>
      </c>
      <c r="G160" s="51">
        <v>24361</v>
      </c>
      <c r="H160" s="51">
        <v>24099</v>
      </c>
      <c r="I160" s="51">
        <v>23639</v>
      </c>
      <c r="J160" s="51">
        <v>23746</v>
      </c>
      <c r="K160" s="51">
        <v>24097</v>
      </c>
      <c r="L160" s="51">
        <v>23854</v>
      </c>
      <c r="M160" s="51">
        <v>23997</v>
      </c>
      <c r="N160" s="51">
        <v>24062</v>
      </c>
      <c r="O160" s="51">
        <v>23726</v>
      </c>
      <c r="P160" s="51">
        <v>24110</v>
      </c>
      <c r="Q160" s="51">
        <v>23800</v>
      </c>
      <c r="R160" s="51">
        <v>23879</v>
      </c>
      <c r="S160" s="51">
        <v>24379</v>
      </c>
      <c r="T160" s="51">
        <v>24436</v>
      </c>
      <c r="U160" s="51">
        <v>24011</v>
      </c>
      <c r="V160" s="51">
        <v>23907</v>
      </c>
      <c r="W160" s="51">
        <v>24213</v>
      </c>
      <c r="X160" s="51">
        <v>24119</v>
      </c>
      <c r="Y160" s="51">
        <v>24134</v>
      </c>
      <c r="Z160" s="51">
        <v>24159</v>
      </c>
      <c r="AA160" s="51">
        <v>23836</v>
      </c>
      <c r="AB160" s="51">
        <v>24002</v>
      </c>
      <c r="AC160" s="51">
        <v>24094</v>
      </c>
      <c r="AD160" s="51">
        <v>24115</v>
      </c>
      <c r="AE160" s="51">
        <v>24374</v>
      </c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41"/>
      <c r="BA160" s="41"/>
      <c r="BB160" s="41"/>
      <c r="BC160" s="41"/>
      <c r="BD160" s="41"/>
      <c r="BE160" s="41"/>
      <c r="BF160" s="41"/>
      <c r="BG160" s="41"/>
      <c r="BH160" s="41"/>
      <c r="BI160" s="41"/>
      <c r="BJ160" s="41"/>
      <c r="BK160" s="41"/>
      <c r="BL160" s="41"/>
      <c r="BM160" s="41"/>
      <c r="BN160" s="41"/>
      <c r="BO160" s="41"/>
      <c r="BP160" s="41"/>
      <c r="BQ160" s="41"/>
      <c r="BR160" s="41"/>
      <c r="BS160" s="41"/>
      <c r="BT160" s="41"/>
      <c r="BU160" s="41"/>
    </row>
    <row r="161" spans="1:73" x14ac:dyDescent="0.3">
      <c r="A161" s="51" t="s">
        <v>526</v>
      </c>
      <c r="B161" s="51">
        <v>15819</v>
      </c>
      <c r="C161" s="51">
        <v>15822</v>
      </c>
      <c r="D161" s="51">
        <v>15812</v>
      </c>
      <c r="E161" s="51">
        <v>15835</v>
      </c>
      <c r="F161" s="51">
        <v>15863</v>
      </c>
      <c r="G161" s="51">
        <v>15731</v>
      </c>
      <c r="H161" s="51">
        <v>15651</v>
      </c>
      <c r="I161" s="51">
        <v>15567</v>
      </c>
      <c r="J161" s="51">
        <v>15655</v>
      </c>
      <c r="K161" s="51">
        <v>15889</v>
      </c>
      <c r="L161" s="51">
        <v>15761</v>
      </c>
      <c r="M161" s="51">
        <v>15599</v>
      </c>
      <c r="N161" s="51">
        <v>15716</v>
      </c>
      <c r="O161" s="51">
        <v>15700</v>
      </c>
      <c r="P161" s="51">
        <v>15732</v>
      </c>
      <c r="Q161" s="51">
        <v>15811</v>
      </c>
      <c r="R161" s="51">
        <v>15792</v>
      </c>
      <c r="S161" s="51">
        <v>15738</v>
      </c>
      <c r="T161" s="51">
        <v>15545</v>
      </c>
      <c r="U161" s="51">
        <v>15678</v>
      </c>
      <c r="V161" s="51">
        <v>15735</v>
      </c>
      <c r="W161" s="51">
        <v>15937</v>
      </c>
      <c r="X161" s="51">
        <v>15854</v>
      </c>
      <c r="Y161" s="51">
        <v>15729</v>
      </c>
      <c r="Z161" s="51">
        <v>15601</v>
      </c>
      <c r="AA161" s="51">
        <v>15657</v>
      </c>
      <c r="AB161" s="51">
        <v>15662</v>
      </c>
      <c r="AC161" s="51">
        <v>15887</v>
      </c>
      <c r="AD161" s="51">
        <v>15824</v>
      </c>
      <c r="AE161" s="51">
        <v>15699</v>
      </c>
      <c r="AF161" s="41"/>
      <c r="AG161" s="41"/>
      <c r="AH161" s="41"/>
      <c r="AI161" s="41"/>
      <c r="AJ161" s="41"/>
      <c r="AK161" s="41"/>
      <c r="AL161" s="41"/>
      <c r="AM161" s="41"/>
      <c r="AN161" s="41"/>
      <c r="AO161" s="41"/>
      <c r="AP161" s="41"/>
      <c r="AQ161" s="41"/>
      <c r="AR161" s="41"/>
      <c r="AS161" s="41"/>
      <c r="AT161" s="41"/>
      <c r="AU161" s="41"/>
      <c r="AV161" s="41"/>
      <c r="AW161" s="41"/>
      <c r="AX161" s="41"/>
      <c r="AY161" s="41"/>
      <c r="AZ161" s="41"/>
      <c r="BA161" s="41"/>
      <c r="BB161" s="41"/>
      <c r="BC161" s="41"/>
      <c r="BD161" s="41"/>
      <c r="BE161" s="41"/>
      <c r="BF161" s="41"/>
      <c r="BG161" s="41"/>
      <c r="BH161" s="41"/>
      <c r="BI161" s="41"/>
      <c r="BJ161" s="41"/>
      <c r="BK161" s="41"/>
      <c r="BL161" s="41"/>
      <c r="BM161" s="41"/>
      <c r="BN161" s="41"/>
      <c r="BO161" s="41"/>
      <c r="BP161" s="41"/>
      <c r="BQ161" s="41"/>
      <c r="BR161" s="41"/>
      <c r="BS161" s="41"/>
      <c r="BT161" s="41"/>
      <c r="BU161" s="41"/>
    </row>
    <row r="162" spans="1:73" x14ac:dyDescent="0.3">
      <c r="A162" s="51" t="s">
        <v>183</v>
      </c>
      <c r="B162" s="51">
        <v>29468</v>
      </c>
      <c r="C162" s="51">
        <v>29468</v>
      </c>
      <c r="D162" s="51">
        <v>29442</v>
      </c>
      <c r="E162" s="51">
        <v>29484</v>
      </c>
      <c r="F162" s="51">
        <v>29423</v>
      </c>
      <c r="G162" s="51">
        <v>29135</v>
      </c>
      <c r="H162" s="51">
        <v>28942</v>
      </c>
      <c r="I162" s="51">
        <v>28851</v>
      </c>
      <c r="J162" s="51">
        <v>28977</v>
      </c>
      <c r="K162" s="51">
        <v>29471</v>
      </c>
      <c r="L162" s="51">
        <v>29278</v>
      </c>
      <c r="M162" s="51">
        <v>29047</v>
      </c>
      <c r="N162" s="51">
        <v>29284</v>
      </c>
      <c r="O162" s="51">
        <v>29251</v>
      </c>
      <c r="P162" s="51">
        <v>29327</v>
      </c>
      <c r="Q162" s="51">
        <v>29435</v>
      </c>
      <c r="R162" s="51">
        <v>29271</v>
      </c>
      <c r="S162" s="51">
        <v>29007</v>
      </c>
      <c r="T162" s="51">
        <v>28756</v>
      </c>
      <c r="U162" s="51">
        <v>28982</v>
      </c>
      <c r="V162" s="51">
        <v>29109</v>
      </c>
      <c r="W162" s="51">
        <v>29496</v>
      </c>
      <c r="X162" s="51">
        <v>29429</v>
      </c>
      <c r="Y162" s="51">
        <v>29252</v>
      </c>
      <c r="Z162" s="51">
        <v>29091</v>
      </c>
      <c r="AA162" s="51">
        <v>29105</v>
      </c>
      <c r="AB162" s="51">
        <v>29125</v>
      </c>
      <c r="AC162" s="51">
        <v>29501</v>
      </c>
      <c r="AD162" s="51">
        <v>29309</v>
      </c>
      <c r="AE162" s="51">
        <v>29010</v>
      </c>
      <c r="AF162" s="41"/>
      <c r="AG162" s="41"/>
      <c r="AH162" s="41"/>
      <c r="AI162" s="41"/>
      <c r="AJ162" s="41"/>
      <c r="AK162" s="41"/>
      <c r="AL162" s="41"/>
      <c r="AM162" s="41"/>
      <c r="AN162" s="41"/>
      <c r="AO162" s="41"/>
      <c r="AP162" s="41"/>
      <c r="AQ162" s="41"/>
      <c r="AR162" s="41"/>
      <c r="AS162" s="41"/>
      <c r="AT162" s="41"/>
      <c r="AU162" s="41"/>
      <c r="AV162" s="41"/>
      <c r="AW162" s="41"/>
      <c r="AX162" s="41"/>
      <c r="AY162" s="41"/>
      <c r="AZ162" s="41"/>
      <c r="BA162" s="41"/>
      <c r="BB162" s="41"/>
      <c r="BC162" s="41"/>
      <c r="BD162" s="41"/>
      <c r="BE162" s="41"/>
      <c r="BF162" s="41"/>
      <c r="BG162" s="41"/>
      <c r="BH162" s="41"/>
      <c r="BI162" s="41"/>
      <c r="BJ162" s="41"/>
      <c r="BK162" s="41"/>
      <c r="BL162" s="41"/>
      <c r="BM162" s="41"/>
      <c r="BN162" s="41"/>
      <c r="BO162" s="41"/>
      <c r="BP162" s="41"/>
      <c r="BQ162" s="41"/>
      <c r="BR162" s="41"/>
      <c r="BS162" s="41"/>
      <c r="BT162" s="41"/>
      <c r="BU162" s="41"/>
    </row>
    <row r="163" spans="1:73" x14ac:dyDescent="0.3">
      <c r="A163" s="51" t="s">
        <v>527</v>
      </c>
      <c r="B163" s="51">
        <v>29468</v>
      </c>
      <c r="C163" s="51">
        <v>29468</v>
      </c>
      <c r="D163" s="51">
        <v>29442</v>
      </c>
      <c r="E163" s="51">
        <v>29484</v>
      </c>
      <c r="F163" s="51">
        <v>29423</v>
      </c>
      <c r="G163" s="51">
        <v>29135</v>
      </c>
      <c r="H163" s="51">
        <v>28942</v>
      </c>
      <c r="I163" s="51">
        <v>28851</v>
      </c>
      <c r="J163" s="51">
        <v>28977</v>
      </c>
      <c r="K163" s="51">
        <v>29471</v>
      </c>
      <c r="L163" s="51">
        <v>29278</v>
      </c>
      <c r="M163" s="51">
        <v>29047</v>
      </c>
      <c r="N163" s="51">
        <v>29284</v>
      </c>
      <c r="O163" s="51">
        <v>29251</v>
      </c>
      <c r="P163" s="51">
        <v>29327</v>
      </c>
      <c r="Q163" s="51">
        <v>29435</v>
      </c>
      <c r="R163" s="51">
        <v>29271</v>
      </c>
      <c r="S163" s="51">
        <v>29007</v>
      </c>
      <c r="T163" s="51">
        <v>28756</v>
      </c>
      <c r="U163" s="51">
        <v>28982</v>
      </c>
      <c r="V163" s="51">
        <v>29109</v>
      </c>
      <c r="W163" s="51">
        <v>29496</v>
      </c>
      <c r="X163" s="51">
        <v>29429</v>
      </c>
      <c r="Y163" s="51">
        <v>29252</v>
      </c>
      <c r="Z163" s="51">
        <v>29091</v>
      </c>
      <c r="AA163" s="51">
        <v>29105</v>
      </c>
      <c r="AB163" s="51">
        <v>29125</v>
      </c>
      <c r="AC163" s="51">
        <v>29501</v>
      </c>
      <c r="AD163" s="51">
        <v>29309</v>
      </c>
      <c r="AE163" s="51">
        <v>29010</v>
      </c>
      <c r="AF163" s="41"/>
      <c r="AG163" s="41"/>
      <c r="AH163" s="41"/>
      <c r="AI163" s="41"/>
      <c r="AJ163" s="41"/>
      <c r="AK163" s="41"/>
      <c r="AL163" s="41"/>
      <c r="AM163" s="41"/>
      <c r="AN163" s="41"/>
      <c r="AO163" s="41"/>
      <c r="AP163" s="41"/>
      <c r="AQ163" s="41"/>
      <c r="AR163" s="41"/>
      <c r="AS163" s="41"/>
      <c r="AT163" s="41"/>
      <c r="AU163" s="41"/>
      <c r="AV163" s="41"/>
      <c r="AW163" s="41"/>
      <c r="AX163" s="41"/>
      <c r="AY163" s="41"/>
      <c r="AZ163" s="41"/>
      <c r="BA163" s="41"/>
      <c r="BB163" s="41"/>
      <c r="BC163" s="41"/>
      <c r="BD163" s="41"/>
      <c r="BE163" s="41"/>
      <c r="BF163" s="41"/>
      <c r="BG163" s="41"/>
      <c r="BH163" s="41"/>
      <c r="BI163" s="41"/>
      <c r="BJ163" s="41"/>
      <c r="BK163" s="41"/>
      <c r="BL163" s="41"/>
      <c r="BM163" s="41"/>
      <c r="BN163" s="41"/>
      <c r="BO163" s="41"/>
      <c r="BP163" s="41"/>
      <c r="BQ163" s="41"/>
      <c r="BR163" s="41"/>
      <c r="BS163" s="41"/>
      <c r="BT163" s="41"/>
      <c r="BU163" s="41"/>
    </row>
    <row r="164" spans="1:73" x14ac:dyDescent="0.3">
      <c r="A164" s="51" t="s">
        <v>528</v>
      </c>
      <c r="B164" s="51">
        <v>36916</v>
      </c>
      <c r="C164" s="51">
        <v>37065</v>
      </c>
      <c r="D164" s="51">
        <v>36987</v>
      </c>
      <c r="E164" s="51">
        <v>37322</v>
      </c>
      <c r="F164" s="51">
        <v>37777</v>
      </c>
      <c r="G164" s="51">
        <v>37773</v>
      </c>
      <c r="H164" s="51">
        <v>38071</v>
      </c>
      <c r="I164" s="51">
        <v>37749</v>
      </c>
      <c r="J164" s="51">
        <v>37493</v>
      </c>
      <c r="K164" s="51">
        <v>37448</v>
      </c>
      <c r="L164" s="51">
        <v>37479</v>
      </c>
      <c r="M164" s="51">
        <v>37363</v>
      </c>
      <c r="N164" s="51">
        <v>37249</v>
      </c>
      <c r="O164" s="51">
        <v>37546</v>
      </c>
      <c r="P164" s="51">
        <v>37541</v>
      </c>
      <c r="Q164" s="51">
        <v>37820</v>
      </c>
      <c r="R164" s="51">
        <v>38003</v>
      </c>
      <c r="S164" s="51">
        <v>38252</v>
      </c>
      <c r="T164" s="51">
        <v>38630</v>
      </c>
      <c r="U164" s="51">
        <v>38429</v>
      </c>
      <c r="V164" s="51">
        <v>38189</v>
      </c>
      <c r="W164" s="51">
        <v>37995</v>
      </c>
      <c r="X164" s="51">
        <v>37933</v>
      </c>
      <c r="Y164" s="51">
        <v>37696</v>
      </c>
      <c r="Z164" s="51">
        <v>37492</v>
      </c>
      <c r="AA164" s="51">
        <v>37795</v>
      </c>
      <c r="AB164" s="51">
        <v>37996</v>
      </c>
      <c r="AC164" s="51">
        <v>38262</v>
      </c>
      <c r="AD164" s="51">
        <v>38543</v>
      </c>
      <c r="AE164" s="51">
        <v>39107</v>
      </c>
      <c r="AF164" s="41"/>
      <c r="AG164" s="41"/>
      <c r="AH164" s="41"/>
      <c r="AI164" s="41"/>
      <c r="AJ164" s="41"/>
      <c r="AK164" s="41"/>
      <c r="AL164" s="41"/>
      <c r="AM164" s="41"/>
      <c r="AN164" s="41"/>
      <c r="AO164" s="41"/>
      <c r="AP164" s="41"/>
      <c r="AQ164" s="41"/>
      <c r="AR164" s="41"/>
      <c r="AS164" s="41"/>
      <c r="AT164" s="41"/>
      <c r="AU164" s="41"/>
      <c r="AV164" s="41"/>
      <c r="AW164" s="41"/>
      <c r="AX164" s="41"/>
      <c r="AY164" s="41"/>
      <c r="AZ164" s="41"/>
      <c r="BA164" s="41"/>
      <c r="BB164" s="41"/>
      <c r="BC164" s="41"/>
      <c r="BD164" s="41"/>
      <c r="BE164" s="41"/>
      <c r="BF164" s="41"/>
      <c r="BG164" s="41"/>
      <c r="BH164" s="41"/>
      <c r="BI164" s="41"/>
      <c r="BJ164" s="41"/>
      <c r="BK164" s="41"/>
      <c r="BL164" s="41"/>
      <c r="BM164" s="41"/>
      <c r="BN164" s="41"/>
      <c r="BO164" s="41"/>
      <c r="BP164" s="41"/>
      <c r="BQ164" s="41"/>
      <c r="BR164" s="41"/>
      <c r="BS164" s="41"/>
      <c r="BT164" s="41"/>
      <c r="BU164" s="41"/>
    </row>
    <row r="165" spans="1:73" x14ac:dyDescent="0.3">
      <c r="A165" s="51" t="s">
        <v>529</v>
      </c>
      <c r="B165" s="51">
        <v>11495</v>
      </c>
      <c r="C165" s="51">
        <v>11337</v>
      </c>
      <c r="D165" s="51">
        <v>11574</v>
      </c>
      <c r="E165" s="51">
        <v>11347</v>
      </c>
      <c r="F165" s="51">
        <v>11334</v>
      </c>
      <c r="G165" s="51">
        <v>11464</v>
      </c>
      <c r="H165" s="51">
        <v>11338</v>
      </c>
      <c r="I165" s="51">
        <v>11170</v>
      </c>
      <c r="J165" s="51">
        <v>11384</v>
      </c>
      <c r="K165" s="51">
        <v>11689</v>
      </c>
      <c r="L165" s="51">
        <v>11569</v>
      </c>
      <c r="M165" s="51">
        <v>11561</v>
      </c>
      <c r="N165" s="51">
        <v>11704</v>
      </c>
      <c r="O165" s="51">
        <v>11454</v>
      </c>
      <c r="P165" s="51">
        <v>11589</v>
      </c>
      <c r="Q165" s="51">
        <v>11364</v>
      </c>
      <c r="R165" s="51">
        <v>11287</v>
      </c>
      <c r="S165" s="51">
        <v>11199</v>
      </c>
      <c r="T165" s="51">
        <v>11344</v>
      </c>
      <c r="U165" s="51">
        <v>11105</v>
      </c>
      <c r="V165" s="51">
        <v>11105</v>
      </c>
      <c r="W165" s="51">
        <v>11434</v>
      </c>
      <c r="X165" s="51">
        <v>11417</v>
      </c>
      <c r="Y165" s="51">
        <v>11358</v>
      </c>
      <c r="Z165" s="51">
        <v>11492</v>
      </c>
      <c r="AA165" s="51">
        <v>11169</v>
      </c>
      <c r="AB165" s="51">
        <v>11345</v>
      </c>
      <c r="AC165" s="51">
        <v>11284</v>
      </c>
      <c r="AD165" s="51">
        <v>11185</v>
      </c>
      <c r="AE165" s="51">
        <v>11094</v>
      </c>
      <c r="AF165" s="41"/>
      <c r="AG165" s="41"/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41"/>
      <c r="BA165" s="41"/>
      <c r="BB165" s="41"/>
      <c r="BC165" s="41"/>
      <c r="BD165" s="41"/>
      <c r="BE165" s="41"/>
      <c r="BF165" s="41"/>
      <c r="BG165" s="41"/>
      <c r="BH165" s="41"/>
      <c r="BI165" s="41"/>
      <c r="BJ165" s="41"/>
      <c r="BK165" s="41"/>
      <c r="BL165" s="41"/>
      <c r="BM165" s="41"/>
      <c r="BN165" s="41"/>
      <c r="BO165" s="41"/>
      <c r="BP165" s="41"/>
      <c r="BQ165" s="41"/>
      <c r="BR165" s="41"/>
      <c r="BS165" s="41"/>
      <c r="BT165" s="41"/>
      <c r="BU165" s="41"/>
    </row>
    <row r="166" spans="1:73" x14ac:dyDescent="0.3">
      <c r="A166" s="51" t="s">
        <v>154</v>
      </c>
      <c r="B166" s="51">
        <v>71254</v>
      </c>
      <c r="C166" s="51">
        <v>71394</v>
      </c>
      <c r="D166" s="51">
        <v>71371</v>
      </c>
      <c r="E166" s="51">
        <v>71211</v>
      </c>
      <c r="F166" s="51">
        <v>71664</v>
      </c>
      <c r="G166" s="51">
        <v>71789</v>
      </c>
      <c r="H166" s="51">
        <v>72176</v>
      </c>
      <c r="I166" s="51">
        <v>71607</v>
      </c>
      <c r="J166" s="51">
        <v>70959</v>
      </c>
      <c r="K166" s="51">
        <v>71038</v>
      </c>
      <c r="L166" s="51">
        <v>71188</v>
      </c>
      <c r="M166" s="51">
        <v>71603</v>
      </c>
      <c r="N166" s="51">
        <v>71833</v>
      </c>
      <c r="O166" s="51">
        <v>72290</v>
      </c>
      <c r="P166" s="51">
        <v>72365</v>
      </c>
      <c r="Q166" s="51">
        <v>72082</v>
      </c>
      <c r="R166" s="51">
        <v>71980</v>
      </c>
      <c r="S166" s="51">
        <v>72476</v>
      </c>
      <c r="T166" s="51">
        <v>73163</v>
      </c>
      <c r="U166" s="51">
        <v>72728</v>
      </c>
      <c r="V166" s="51">
        <v>72251</v>
      </c>
      <c r="W166" s="51">
        <v>72105</v>
      </c>
      <c r="X166" s="51">
        <v>72047</v>
      </c>
      <c r="Y166" s="51">
        <v>72340</v>
      </c>
      <c r="Z166" s="51">
        <v>72554</v>
      </c>
      <c r="AA166" s="51">
        <v>72868</v>
      </c>
      <c r="AB166" s="51">
        <v>73128</v>
      </c>
      <c r="AC166" s="51">
        <v>72994</v>
      </c>
      <c r="AD166" s="51">
        <v>73097</v>
      </c>
      <c r="AE166" s="51">
        <v>74155</v>
      </c>
      <c r="AF166" s="41"/>
      <c r="AG166" s="41"/>
      <c r="AH166" s="41"/>
      <c r="AI166" s="41"/>
      <c r="AJ166" s="41"/>
      <c r="AK166" s="41"/>
      <c r="AL166" s="41"/>
      <c r="AM166" s="41"/>
      <c r="AN166" s="41"/>
      <c r="AO166" s="41"/>
      <c r="AP166" s="41"/>
      <c r="AQ166" s="41"/>
      <c r="AR166" s="41"/>
      <c r="AS166" s="41"/>
      <c r="AT166" s="41"/>
      <c r="AU166" s="41"/>
      <c r="AV166" s="41"/>
      <c r="AW166" s="41"/>
      <c r="AX166" s="41"/>
      <c r="AY166" s="41"/>
      <c r="AZ166" s="41"/>
      <c r="BA166" s="41"/>
      <c r="BB166" s="41"/>
      <c r="BC166" s="41"/>
      <c r="BD166" s="41"/>
      <c r="BE166" s="41"/>
      <c r="BF166" s="41"/>
      <c r="BG166" s="41"/>
      <c r="BH166" s="41"/>
      <c r="BI166" s="41"/>
      <c r="BJ166" s="41"/>
      <c r="BK166" s="41"/>
      <c r="BL166" s="41"/>
      <c r="BM166" s="41"/>
      <c r="BN166" s="41"/>
      <c r="BO166" s="41"/>
      <c r="BP166" s="41"/>
      <c r="BQ166" s="41"/>
      <c r="BR166" s="41"/>
      <c r="BS166" s="41"/>
      <c r="BT166" s="41"/>
      <c r="BU166" s="41"/>
    </row>
    <row r="167" spans="1:73" x14ac:dyDescent="0.3">
      <c r="A167" s="51" t="s">
        <v>145</v>
      </c>
      <c r="B167" s="51">
        <v>5588</v>
      </c>
      <c r="C167" s="51">
        <v>5472</v>
      </c>
      <c r="D167" s="51">
        <v>5623</v>
      </c>
      <c r="E167" s="51">
        <v>5485</v>
      </c>
      <c r="F167" s="51">
        <v>5455</v>
      </c>
      <c r="G167" s="51">
        <v>5658</v>
      </c>
      <c r="H167" s="51">
        <v>5465</v>
      </c>
      <c r="I167" s="51">
        <v>5342</v>
      </c>
      <c r="J167" s="51">
        <v>5358</v>
      </c>
      <c r="K167" s="51">
        <v>5677</v>
      </c>
      <c r="L167" s="51">
        <v>5601</v>
      </c>
      <c r="M167" s="51">
        <v>5677</v>
      </c>
      <c r="N167" s="51">
        <v>5648</v>
      </c>
      <c r="O167" s="51">
        <v>5460</v>
      </c>
      <c r="P167" s="51">
        <v>5574</v>
      </c>
      <c r="Q167" s="51">
        <v>5399</v>
      </c>
      <c r="R167" s="51">
        <v>5424</v>
      </c>
      <c r="S167" s="51">
        <v>5497</v>
      </c>
      <c r="T167" s="51">
        <v>5356</v>
      </c>
      <c r="U167" s="51">
        <v>5249</v>
      </c>
      <c r="V167" s="51">
        <v>5224</v>
      </c>
      <c r="W167" s="51">
        <v>5475</v>
      </c>
      <c r="X167" s="51">
        <v>5462</v>
      </c>
      <c r="Y167" s="51">
        <v>5493</v>
      </c>
      <c r="Z167" s="51">
        <v>5449</v>
      </c>
      <c r="AA167" s="51">
        <v>5316</v>
      </c>
      <c r="AB167" s="51">
        <v>5350</v>
      </c>
      <c r="AC167" s="51">
        <v>5371</v>
      </c>
      <c r="AD167" s="51">
        <v>5372</v>
      </c>
      <c r="AE167" s="51">
        <v>5413</v>
      </c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41"/>
      <c r="BA167" s="41"/>
      <c r="BB167" s="41"/>
      <c r="BC167" s="41"/>
      <c r="BD167" s="41"/>
      <c r="BE167" s="41"/>
      <c r="BF167" s="41"/>
      <c r="BG167" s="41"/>
      <c r="BH167" s="41"/>
      <c r="BI167" s="41"/>
      <c r="BJ167" s="41"/>
      <c r="BK167" s="41"/>
      <c r="BL167" s="41"/>
      <c r="BM167" s="41"/>
      <c r="BN167" s="41"/>
      <c r="BO167" s="41"/>
      <c r="BP167" s="41"/>
      <c r="BQ167" s="41"/>
      <c r="BR167" s="41"/>
      <c r="BS167" s="41"/>
      <c r="BT167" s="41"/>
      <c r="BU167" s="41"/>
    </row>
    <row r="168" spans="1:73" x14ac:dyDescent="0.3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  <c r="AK168" s="41"/>
      <c r="AL168" s="41"/>
      <c r="AM168" s="41"/>
      <c r="AN168" s="41"/>
      <c r="AO168" s="41"/>
      <c r="AP168" s="41"/>
      <c r="AQ168" s="41"/>
      <c r="AR168" s="41"/>
      <c r="AS168" s="41"/>
      <c r="AT168" s="41"/>
      <c r="AU168" s="41"/>
      <c r="AV168" s="41"/>
      <c r="AW168" s="41"/>
      <c r="AX168" s="41"/>
      <c r="AY168" s="41"/>
      <c r="AZ168" s="41"/>
      <c r="BA168" s="41"/>
      <c r="BB168" s="41"/>
      <c r="BC168" s="41"/>
      <c r="BD168" s="41"/>
      <c r="BE168" s="41"/>
      <c r="BF168" s="41"/>
      <c r="BG168" s="41"/>
      <c r="BH168" s="41"/>
      <c r="BI168" s="41"/>
      <c r="BJ168" s="41"/>
      <c r="BK168" s="41"/>
      <c r="BL168" s="41"/>
      <c r="BM168" s="41"/>
      <c r="BN168" s="41"/>
      <c r="BO168" s="41"/>
      <c r="BP168" s="41"/>
      <c r="BQ168" s="41"/>
      <c r="BR168" s="41"/>
      <c r="BS168" s="41"/>
      <c r="BT168" s="41"/>
      <c r="BU168" s="41"/>
    </row>
    <row r="169" spans="1:73" x14ac:dyDescent="0.3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  <c r="AN169" s="41"/>
      <c r="AO169" s="41"/>
      <c r="AP169" s="41"/>
      <c r="AQ169" s="41"/>
      <c r="AR169" s="41"/>
      <c r="AS169" s="41"/>
      <c r="AT169" s="41"/>
      <c r="AU169" s="41"/>
      <c r="AV169" s="41"/>
      <c r="AW169" s="41"/>
      <c r="AX169" s="41"/>
      <c r="AY169" s="41"/>
      <c r="AZ169" s="41"/>
      <c r="BA169" s="41"/>
      <c r="BB169" s="41"/>
      <c r="BC169" s="41"/>
      <c r="BD169" s="41"/>
      <c r="BE169" s="41"/>
      <c r="BF169" s="41"/>
      <c r="BG169" s="41"/>
      <c r="BH169" s="41"/>
      <c r="BI169" s="41"/>
      <c r="BJ169" s="41"/>
      <c r="BK169" s="41"/>
      <c r="BL169" s="41"/>
      <c r="BM169" s="41"/>
      <c r="BN169" s="41"/>
      <c r="BO169" s="41"/>
      <c r="BP169" s="41"/>
      <c r="BQ169" s="41"/>
      <c r="BR169" s="41"/>
      <c r="BS169" s="41"/>
      <c r="BT169" s="41"/>
      <c r="BU169" s="41"/>
    </row>
    <row r="170" spans="1:73" x14ac:dyDescent="0.3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  <c r="AK170" s="41"/>
      <c r="AL170" s="41"/>
      <c r="AM170" s="41"/>
      <c r="AN170" s="41"/>
      <c r="AO170" s="41"/>
      <c r="AP170" s="41"/>
      <c r="AQ170" s="41"/>
      <c r="AR170" s="41"/>
      <c r="AS170" s="41"/>
      <c r="AT170" s="41"/>
      <c r="AU170" s="41"/>
      <c r="AV170" s="41"/>
      <c r="AW170" s="41"/>
      <c r="AX170" s="41"/>
      <c r="AY170" s="41"/>
      <c r="AZ170" s="41"/>
      <c r="BA170" s="41"/>
      <c r="BB170" s="41"/>
      <c r="BC170" s="41"/>
      <c r="BD170" s="41"/>
      <c r="BE170" s="41"/>
      <c r="BF170" s="41"/>
      <c r="BG170" s="41"/>
      <c r="BH170" s="41"/>
      <c r="BI170" s="41"/>
      <c r="BJ170" s="41"/>
      <c r="BK170" s="41"/>
      <c r="BL170" s="41"/>
      <c r="BM170" s="41"/>
      <c r="BN170" s="41"/>
      <c r="BO170" s="41"/>
      <c r="BP170" s="41"/>
      <c r="BQ170" s="41"/>
      <c r="BR170" s="41"/>
      <c r="BS170" s="41"/>
      <c r="BT170" s="41"/>
      <c r="BU170" s="41"/>
    </row>
    <row r="171" spans="1:73" x14ac:dyDescent="0.3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  <c r="AK171" s="41"/>
      <c r="AL171" s="41"/>
      <c r="AM171" s="41"/>
      <c r="AN171" s="41"/>
      <c r="AO171" s="41"/>
      <c r="AP171" s="41"/>
      <c r="AQ171" s="41"/>
      <c r="AR171" s="41"/>
      <c r="AS171" s="41"/>
      <c r="AT171" s="41"/>
      <c r="AU171" s="41"/>
      <c r="AV171" s="41"/>
      <c r="AW171" s="41"/>
      <c r="AX171" s="41"/>
      <c r="AY171" s="41"/>
      <c r="AZ171" s="41"/>
      <c r="BA171" s="41"/>
      <c r="BB171" s="41"/>
      <c r="BC171" s="41"/>
      <c r="BD171" s="41"/>
      <c r="BE171" s="41"/>
      <c r="BF171" s="41"/>
      <c r="BG171" s="41"/>
      <c r="BH171" s="41"/>
      <c r="BI171" s="41"/>
      <c r="BJ171" s="41"/>
      <c r="BK171" s="41"/>
      <c r="BL171" s="41"/>
      <c r="BM171" s="41"/>
      <c r="BN171" s="41"/>
      <c r="BO171" s="41"/>
      <c r="BP171" s="41"/>
      <c r="BQ171" s="41"/>
      <c r="BR171" s="41"/>
      <c r="BS171" s="41"/>
      <c r="BT171" s="41"/>
      <c r="BU171" s="41"/>
    </row>
    <row r="172" spans="1:73" x14ac:dyDescent="0.3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  <c r="AK172" s="41"/>
      <c r="AL172" s="41"/>
      <c r="AM172" s="41"/>
      <c r="AN172" s="41"/>
      <c r="AO172" s="41"/>
      <c r="AP172" s="41"/>
      <c r="AQ172" s="41"/>
      <c r="AR172" s="41"/>
      <c r="AS172" s="41"/>
      <c r="AT172" s="41"/>
      <c r="AU172" s="41"/>
      <c r="AV172" s="41"/>
      <c r="AW172" s="41"/>
      <c r="AX172" s="41"/>
      <c r="AY172" s="41"/>
      <c r="AZ172" s="41"/>
      <c r="BA172" s="41"/>
      <c r="BB172" s="41"/>
      <c r="BC172" s="41"/>
      <c r="BD172" s="41"/>
      <c r="BE172" s="41"/>
      <c r="BF172" s="41"/>
      <c r="BG172" s="41"/>
      <c r="BH172" s="41"/>
      <c r="BI172" s="41"/>
      <c r="BJ172" s="41"/>
      <c r="BK172" s="41"/>
      <c r="BL172" s="41"/>
      <c r="BM172" s="41"/>
      <c r="BN172" s="41"/>
      <c r="BO172" s="41"/>
      <c r="BP172" s="41"/>
      <c r="BQ172" s="41"/>
      <c r="BR172" s="41"/>
      <c r="BS172" s="41"/>
      <c r="BT172" s="41"/>
      <c r="BU172" s="41"/>
    </row>
    <row r="173" spans="1:73" x14ac:dyDescent="0.3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  <c r="AK173" s="41"/>
      <c r="AL173" s="41"/>
      <c r="AM173" s="41"/>
      <c r="AN173" s="41"/>
      <c r="AO173" s="41"/>
      <c r="AP173" s="41"/>
      <c r="AQ173" s="41"/>
      <c r="AR173" s="41"/>
      <c r="AS173" s="41"/>
      <c r="AT173" s="41"/>
      <c r="AU173" s="41"/>
      <c r="AV173" s="41"/>
      <c r="AW173" s="41"/>
      <c r="AX173" s="41"/>
      <c r="AY173" s="41"/>
      <c r="AZ173" s="41"/>
      <c r="BA173" s="41"/>
      <c r="BB173" s="41"/>
      <c r="BC173" s="41"/>
      <c r="BD173" s="41"/>
      <c r="BE173" s="41"/>
      <c r="BF173" s="41"/>
      <c r="BG173" s="41"/>
      <c r="BH173" s="41"/>
      <c r="BI173" s="41"/>
      <c r="BJ173" s="41"/>
      <c r="BK173" s="41"/>
      <c r="BL173" s="41"/>
      <c r="BM173" s="41"/>
      <c r="BN173" s="41"/>
      <c r="BO173" s="41"/>
      <c r="BP173" s="41"/>
      <c r="BQ173" s="41"/>
      <c r="BR173" s="41"/>
      <c r="BS173" s="41"/>
      <c r="BT173" s="41"/>
      <c r="BU173" s="41"/>
    </row>
    <row r="174" spans="1:73" x14ac:dyDescent="0.3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  <c r="AK174" s="41"/>
      <c r="AL174" s="41"/>
      <c r="AM174" s="41"/>
      <c r="AN174" s="41"/>
      <c r="AO174" s="41"/>
      <c r="AP174" s="41"/>
      <c r="AQ174" s="41"/>
      <c r="AR174" s="41"/>
      <c r="AS174" s="41"/>
      <c r="AT174" s="41"/>
      <c r="AU174" s="41"/>
      <c r="AV174" s="41"/>
      <c r="AW174" s="41"/>
      <c r="AX174" s="41"/>
      <c r="AY174" s="41"/>
      <c r="AZ174" s="41"/>
      <c r="BA174" s="41"/>
      <c r="BB174" s="41"/>
      <c r="BC174" s="41"/>
      <c r="BD174" s="41"/>
      <c r="BE174" s="41"/>
      <c r="BF174" s="41"/>
      <c r="BG174" s="41"/>
      <c r="BH174" s="41"/>
      <c r="BI174" s="41"/>
      <c r="BJ174" s="41"/>
      <c r="BK174" s="41"/>
      <c r="BL174" s="41"/>
      <c r="BM174" s="41"/>
      <c r="BN174" s="41"/>
      <c r="BO174" s="41"/>
      <c r="BP174" s="41"/>
      <c r="BQ174" s="41"/>
      <c r="BR174" s="41"/>
      <c r="BS174" s="41"/>
      <c r="BT174" s="41"/>
      <c r="BU174" s="41"/>
    </row>
    <row r="175" spans="1:73" x14ac:dyDescent="0.3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  <c r="AK175" s="41"/>
      <c r="AL175" s="41"/>
      <c r="AM175" s="41"/>
      <c r="AN175" s="41"/>
      <c r="AO175" s="41"/>
      <c r="AP175" s="41"/>
      <c r="AQ175" s="41"/>
      <c r="AR175" s="41"/>
      <c r="AS175" s="41"/>
      <c r="AT175" s="41"/>
      <c r="AU175" s="41"/>
      <c r="AV175" s="41"/>
      <c r="AW175" s="41"/>
      <c r="AX175" s="41"/>
      <c r="AY175" s="41"/>
      <c r="AZ175" s="41"/>
      <c r="BA175" s="41"/>
      <c r="BB175" s="41"/>
      <c r="BC175" s="41"/>
      <c r="BD175" s="41"/>
      <c r="BE175" s="41"/>
      <c r="BF175" s="41"/>
      <c r="BG175" s="41"/>
      <c r="BH175" s="41"/>
      <c r="BI175" s="41"/>
      <c r="BJ175" s="41"/>
      <c r="BK175" s="41"/>
      <c r="BL175" s="41"/>
      <c r="BM175" s="41"/>
      <c r="BN175" s="41"/>
      <c r="BO175" s="41"/>
      <c r="BP175" s="41"/>
      <c r="BQ175" s="41"/>
      <c r="BR175" s="41"/>
      <c r="BS175" s="41"/>
      <c r="BT175" s="41"/>
      <c r="BU175" s="41"/>
    </row>
    <row r="176" spans="1:73" x14ac:dyDescent="0.3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  <c r="AK176" s="41"/>
      <c r="AL176" s="41"/>
      <c r="AM176" s="41"/>
      <c r="AN176" s="41"/>
      <c r="AO176" s="41"/>
      <c r="AP176" s="41"/>
      <c r="AQ176" s="41"/>
      <c r="AR176" s="41"/>
      <c r="AS176" s="41"/>
      <c r="AT176" s="41"/>
      <c r="AU176" s="41"/>
      <c r="AV176" s="41"/>
      <c r="AW176" s="41"/>
      <c r="AX176" s="41"/>
      <c r="AY176" s="41"/>
      <c r="AZ176" s="41"/>
      <c r="BA176" s="41"/>
      <c r="BB176" s="41"/>
      <c r="BC176" s="41"/>
      <c r="BD176" s="41"/>
      <c r="BE176" s="41"/>
      <c r="BF176" s="41"/>
      <c r="BG176" s="41"/>
      <c r="BH176" s="41"/>
      <c r="BI176" s="41"/>
      <c r="BJ176" s="41"/>
      <c r="BK176" s="41"/>
      <c r="BL176" s="41"/>
      <c r="BM176" s="41"/>
      <c r="BN176" s="41"/>
      <c r="BO176" s="41"/>
      <c r="BP176" s="41"/>
      <c r="BQ176" s="41"/>
      <c r="BR176" s="41"/>
      <c r="BS176" s="41"/>
      <c r="BT176" s="41"/>
      <c r="BU176" s="41"/>
    </row>
    <row r="177" spans="1:73" x14ac:dyDescent="0.3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  <c r="AK177" s="41"/>
      <c r="AL177" s="41"/>
      <c r="AM177" s="41"/>
      <c r="AN177" s="41"/>
      <c r="AO177" s="41"/>
      <c r="AP177" s="41"/>
      <c r="AQ177" s="41"/>
      <c r="AR177" s="41"/>
      <c r="AS177" s="41"/>
      <c r="AT177" s="41"/>
      <c r="AU177" s="41"/>
      <c r="AV177" s="41"/>
      <c r="AW177" s="41"/>
      <c r="AX177" s="41"/>
      <c r="AY177" s="41"/>
      <c r="AZ177" s="41"/>
      <c r="BA177" s="41"/>
      <c r="BB177" s="41"/>
      <c r="BC177" s="41"/>
      <c r="BD177" s="41"/>
      <c r="BE177" s="41"/>
      <c r="BF177" s="41"/>
      <c r="BG177" s="41"/>
      <c r="BH177" s="41"/>
      <c r="BI177" s="41"/>
      <c r="BJ177" s="41"/>
      <c r="BK177" s="41"/>
      <c r="BL177" s="41"/>
      <c r="BM177" s="41"/>
      <c r="BN177" s="41"/>
      <c r="BO177" s="41"/>
      <c r="BP177" s="41"/>
      <c r="BQ177" s="41"/>
      <c r="BR177" s="41"/>
      <c r="BS177" s="41"/>
      <c r="BT177" s="41"/>
      <c r="BU177" s="41"/>
    </row>
    <row r="178" spans="1:73" x14ac:dyDescent="0.3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  <c r="AK178" s="41"/>
      <c r="AL178" s="41"/>
      <c r="AM178" s="41"/>
      <c r="AN178" s="41"/>
      <c r="AO178" s="41"/>
      <c r="AP178" s="41"/>
      <c r="AQ178" s="41"/>
      <c r="AR178" s="41"/>
      <c r="AS178" s="41"/>
      <c r="AT178" s="41"/>
      <c r="AU178" s="41"/>
      <c r="AV178" s="41"/>
      <c r="AW178" s="41"/>
      <c r="AX178" s="41"/>
      <c r="AY178" s="41"/>
      <c r="AZ178" s="41"/>
      <c r="BA178" s="41"/>
      <c r="BB178" s="41"/>
      <c r="BC178" s="41"/>
      <c r="BD178" s="41"/>
      <c r="BE178" s="41"/>
      <c r="BF178" s="41"/>
      <c r="BG178" s="41"/>
      <c r="BH178" s="41"/>
      <c r="BI178" s="41"/>
      <c r="BJ178" s="41"/>
      <c r="BK178" s="41"/>
      <c r="BL178" s="41"/>
      <c r="BM178" s="41"/>
      <c r="BN178" s="41"/>
      <c r="BO178" s="41"/>
      <c r="BP178" s="41"/>
      <c r="BQ178" s="41"/>
      <c r="BR178" s="41"/>
      <c r="BS178" s="41"/>
      <c r="BT178" s="41"/>
      <c r="BU178" s="41"/>
    </row>
    <row r="179" spans="1:73" x14ac:dyDescent="0.3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  <c r="AK179" s="41"/>
      <c r="AL179" s="41"/>
      <c r="AM179" s="41"/>
      <c r="AN179" s="41"/>
      <c r="AO179" s="41"/>
      <c r="AP179" s="41"/>
      <c r="AQ179" s="41"/>
      <c r="AR179" s="41"/>
      <c r="AS179" s="41"/>
      <c r="AT179" s="41"/>
      <c r="AU179" s="41"/>
      <c r="AV179" s="41"/>
      <c r="AW179" s="41"/>
      <c r="AX179" s="41"/>
      <c r="AY179" s="41"/>
      <c r="AZ179" s="41"/>
      <c r="BA179" s="41"/>
      <c r="BB179" s="41"/>
      <c r="BC179" s="41"/>
      <c r="BD179" s="41"/>
      <c r="BE179" s="41"/>
      <c r="BF179" s="41"/>
      <c r="BG179" s="41"/>
      <c r="BH179" s="41"/>
      <c r="BI179" s="41"/>
      <c r="BJ179" s="41"/>
      <c r="BK179" s="41"/>
      <c r="BL179" s="41"/>
      <c r="BM179" s="41"/>
      <c r="BN179" s="41"/>
      <c r="BO179" s="41"/>
      <c r="BP179" s="41"/>
      <c r="BQ179" s="41"/>
      <c r="BR179" s="41"/>
      <c r="BS179" s="41"/>
      <c r="BT179" s="41"/>
      <c r="BU179" s="41"/>
    </row>
    <row r="180" spans="1:73" x14ac:dyDescent="0.3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  <c r="AK180" s="41"/>
      <c r="AL180" s="41"/>
      <c r="AM180" s="41"/>
      <c r="AN180" s="41"/>
      <c r="AO180" s="41"/>
      <c r="AP180" s="41"/>
      <c r="AQ180" s="41"/>
      <c r="AR180" s="41"/>
      <c r="AS180" s="41"/>
      <c r="AT180" s="41"/>
      <c r="AU180" s="41"/>
      <c r="AV180" s="41"/>
      <c r="AW180" s="41"/>
      <c r="AX180" s="41"/>
      <c r="AY180" s="41"/>
      <c r="AZ180" s="41"/>
      <c r="BA180" s="41"/>
      <c r="BB180" s="41"/>
      <c r="BC180" s="41"/>
      <c r="BD180" s="41"/>
      <c r="BE180" s="41"/>
      <c r="BF180" s="41"/>
      <c r="BG180" s="41"/>
      <c r="BH180" s="41"/>
      <c r="BI180" s="41"/>
      <c r="BJ180" s="41"/>
      <c r="BK180" s="41"/>
      <c r="BL180" s="41"/>
      <c r="BM180" s="41"/>
      <c r="BN180" s="41"/>
      <c r="BO180" s="41"/>
      <c r="BP180" s="41"/>
      <c r="BQ180" s="41"/>
      <c r="BR180" s="41"/>
      <c r="BS180" s="41"/>
      <c r="BT180" s="41"/>
      <c r="BU180" s="41"/>
    </row>
    <row r="181" spans="1:73" x14ac:dyDescent="0.3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  <c r="AK181" s="41"/>
      <c r="AL181" s="41"/>
      <c r="AM181" s="41"/>
      <c r="AN181" s="41"/>
      <c r="AO181" s="41"/>
      <c r="AP181" s="41"/>
      <c r="AQ181" s="41"/>
      <c r="AR181" s="41"/>
      <c r="AS181" s="41"/>
      <c r="AT181" s="41"/>
      <c r="AU181" s="41"/>
      <c r="AV181" s="41"/>
      <c r="AW181" s="41"/>
      <c r="AX181" s="41"/>
      <c r="AY181" s="41"/>
      <c r="AZ181" s="41"/>
      <c r="BA181" s="41"/>
      <c r="BB181" s="41"/>
      <c r="BC181" s="41"/>
      <c r="BD181" s="41"/>
      <c r="BE181" s="41"/>
      <c r="BF181" s="41"/>
      <c r="BG181" s="41"/>
      <c r="BH181" s="41"/>
      <c r="BI181" s="41"/>
      <c r="BJ181" s="41"/>
      <c r="BK181" s="41"/>
      <c r="BL181" s="41"/>
      <c r="BM181" s="41"/>
      <c r="BN181" s="41"/>
      <c r="BO181" s="41"/>
      <c r="BP181" s="41"/>
      <c r="BQ181" s="41"/>
      <c r="BR181" s="41"/>
      <c r="BS181" s="41"/>
      <c r="BT181" s="41"/>
      <c r="BU181" s="41"/>
    </row>
    <row r="182" spans="1:73" x14ac:dyDescent="0.3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  <c r="AK182" s="41"/>
      <c r="AL182" s="41"/>
      <c r="AM182" s="41"/>
      <c r="AN182" s="41"/>
      <c r="AO182" s="41"/>
      <c r="AP182" s="41"/>
      <c r="AQ182" s="41"/>
      <c r="AR182" s="41"/>
      <c r="AS182" s="41"/>
      <c r="AT182" s="41"/>
      <c r="AU182" s="41"/>
      <c r="AV182" s="41"/>
      <c r="AW182" s="41"/>
      <c r="AX182" s="41"/>
      <c r="AY182" s="41"/>
      <c r="AZ182" s="41"/>
      <c r="BA182" s="41"/>
      <c r="BB182" s="41"/>
      <c r="BC182" s="41"/>
      <c r="BD182" s="41"/>
      <c r="BE182" s="41"/>
      <c r="BF182" s="41"/>
      <c r="BG182" s="41"/>
      <c r="BH182" s="41"/>
      <c r="BI182" s="41"/>
      <c r="BJ182" s="41"/>
      <c r="BK182" s="41"/>
      <c r="BL182" s="41"/>
      <c r="BM182" s="41"/>
      <c r="BN182" s="41"/>
      <c r="BO182" s="41"/>
      <c r="BP182" s="41"/>
      <c r="BQ182" s="41"/>
      <c r="BR182" s="41"/>
      <c r="BS182" s="41"/>
      <c r="BT182" s="41"/>
      <c r="BU182" s="41"/>
    </row>
    <row r="183" spans="1:73" x14ac:dyDescent="0.3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  <c r="AK183" s="41"/>
      <c r="AL183" s="41"/>
      <c r="AM183" s="41"/>
      <c r="AN183" s="41"/>
      <c r="AO183" s="41"/>
      <c r="AP183" s="41"/>
      <c r="AQ183" s="41"/>
      <c r="AR183" s="41"/>
      <c r="AS183" s="41"/>
      <c r="AT183" s="41"/>
      <c r="AU183" s="41"/>
      <c r="AV183" s="41"/>
      <c r="AW183" s="41"/>
      <c r="AX183" s="41"/>
      <c r="AY183" s="41"/>
      <c r="AZ183" s="41"/>
      <c r="BA183" s="41"/>
      <c r="BB183" s="41"/>
      <c r="BC183" s="41"/>
      <c r="BD183" s="41"/>
      <c r="BE183" s="41"/>
      <c r="BF183" s="41"/>
      <c r="BG183" s="41"/>
      <c r="BH183" s="41"/>
      <c r="BI183" s="41"/>
      <c r="BJ183" s="41"/>
      <c r="BK183" s="41"/>
      <c r="BL183" s="41"/>
      <c r="BM183" s="41"/>
      <c r="BN183" s="41"/>
      <c r="BO183" s="41"/>
      <c r="BP183" s="41"/>
      <c r="BQ183" s="41"/>
      <c r="BR183" s="41"/>
      <c r="BS183" s="41"/>
      <c r="BT183" s="41"/>
      <c r="BU183" s="41"/>
    </row>
    <row r="184" spans="1:73" x14ac:dyDescent="0.3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  <c r="AK184" s="41"/>
      <c r="AL184" s="41"/>
      <c r="AM184" s="41"/>
      <c r="AN184" s="41"/>
      <c r="AO184" s="41"/>
      <c r="AP184" s="41"/>
      <c r="AQ184" s="41"/>
      <c r="AR184" s="41"/>
      <c r="AS184" s="41"/>
      <c r="AT184" s="41"/>
      <c r="AU184" s="41"/>
      <c r="AV184" s="41"/>
      <c r="AW184" s="41"/>
      <c r="AX184" s="41"/>
      <c r="AY184" s="41"/>
      <c r="AZ184" s="41"/>
      <c r="BA184" s="41"/>
      <c r="BB184" s="41"/>
      <c r="BC184" s="41"/>
      <c r="BD184" s="41"/>
      <c r="BE184" s="41"/>
      <c r="BF184" s="41"/>
      <c r="BG184" s="41"/>
      <c r="BH184" s="41"/>
      <c r="BI184" s="41"/>
      <c r="BJ184" s="41"/>
      <c r="BK184" s="41"/>
      <c r="BL184" s="41"/>
      <c r="BM184" s="41"/>
      <c r="BN184" s="41"/>
      <c r="BO184" s="41"/>
      <c r="BP184" s="41"/>
      <c r="BQ184" s="41"/>
      <c r="BR184" s="41"/>
      <c r="BS184" s="41"/>
      <c r="BT184" s="41"/>
      <c r="BU184" s="41"/>
    </row>
    <row r="185" spans="1:73" x14ac:dyDescent="0.3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  <c r="AK185" s="41"/>
      <c r="AL185" s="41"/>
      <c r="AM185" s="41"/>
      <c r="AN185" s="41"/>
      <c r="AO185" s="41"/>
      <c r="AP185" s="41"/>
      <c r="AQ185" s="41"/>
      <c r="AR185" s="41"/>
      <c r="AS185" s="41"/>
      <c r="AT185" s="41"/>
      <c r="AU185" s="41"/>
      <c r="AV185" s="41"/>
      <c r="AW185" s="41"/>
      <c r="AX185" s="41"/>
      <c r="AY185" s="41"/>
      <c r="AZ185" s="41"/>
      <c r="BA185" s="41"/>
      <c r="BB185" s="41"/>
      <c r="BC185" s="41"/>
      <c r="BD185" s="41"/>
      <c r="BE185" s="41"/>
      <c r="BF185" s="41"/>
      <c r="BG185" s="41"/>
      <c r="BH185" s="41"/>
      <c r="BI185" s="41"/>
      <c r="BJ185" s="41"/>
      <c r="BK185" s="41"/>
      <c r="BL185" s="41"/>
      <c r="BM185" s="41"/>
      <c r="BN185" s="41"/>
      <c r="BO185" s="41"/>
      <c r="BP185" s="41"/>
      <c r="BQ185" s="41"/>
      <c r="BR185" s="41"/>
      <c r="BS185" s="41"/>
      <c r="BT185" s="41"/>
      <c r="BU185" s="41"/>
    </row>
    <row r="186" spans="1:73" x14ac:dyDescent="0.3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  <c r="AK186" s="41"/>
      <c r="AL186" s="41"/>
      <c r="AM186" s="41"/>
      <c r="AN186" s="41"/>
      <c r="AO186" s="41"/>
      <c r="AP186" s="41"/>
      <c r="AQ186" s="41"/>
      <c r="AR186" s="41"/>
      <c r="AS186" s="41"/>
      <c r="AT186" s="41"/>
      <c r="AU186" s="41"/>
      <c r="AV186" s="41"/>
      <c r="AW186" s="41"/>
      <c r="AX186" s="41"/>
      <c r="AY186" s="41"/>
      <c r="AZ186" s="41"/>
      <c r="BA186" s="41"/>
      <c r="BB186" s="41"/>
      <c r="BC186" s="41"/>
      <c r="BD186" s="41"/>
      <c r="BE186" s="41"/>
      <c r="BF186" s="41"/>
      <c r="BG186" s="41"/>
      <c r="BH186" s="41"/>
      <c r="BI186" s="41"/>
      <c r="BJ186" s="41"/>
      <c r="BK186" s="41"/>
      <c r="BL186" s="41"/>
      <c r="BM186" s="41"/>
      <c r="BN186" s="41"/>
      <c r="BO186" s="41"/>
      <c r="BP186" s="41"/>
      <c r="BQ186" s="41"/>
      <c r="BR186" s="41"/>
      <c r="BS186" s="41"/>
      <c r="BT186" s="41"/>
      <c r="BU186" s="41"/>
    </row>
    <row r="187" spans="1:73" x14ac:dyDescent="0.3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  <c r="AK187" s="41"/>
      <c r="AL187" s="41"/>
      <c r="AM187" s="41"/>
      <c r="AN187" s="41"/>
      <c r="AO187" s="41"/>
      <c r="AP187" s="41"/>
      <c r="AQ187" s="41"/>
      <c r="AR187" s="41"/>
      <c r="AS187" s="41"/>
      <c r="AT187" s="41"/>
      <c r="AU187" s="41"/>
      <c r="AV187" s="41"/>
      <c r="AW187" s="41"/>
      <c r="AX187" s="41"/>
      <c r="AY187" s="41"/>
      <c r="AZ187" s="41"/>
      <c r="BA187" s="41"/>
      <c r="BB187" s="41"/>
      <c r="BC187" s="41"/>
      <c r="BD187" s="41"/>
      <c r="BE187" s="41"/>
      <c r="BF187" s="41"/>
      <c r="BG187" s="41"/>
      <c r="BH187" s="41"/>
      <c r="BI187" s="41"/>
      <c r="BJ187" s="41"/>
      <c r="BK187" s="41"/>
      <c r="BL187" s="41"/>
      <c r="BM187" s="41"/>
      <c r="BN187" s="41"/>
      <c r="BO187" s="41"/>
      <c r="BP187" s="41"/>
      <c r="BQ187" s="41"/>
      <c r="BR187" s="41"/>
      <c r="BS187" s="41"/>
      <c r="BT187" s="41"/>
      <c r="BU187" s="41"/>
    </row>
    <row r="188" spans="1:73" x14ac:dyDescent="0.3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  <c r="AK188" s="41"/>
      <c r="AL188" s="41"/>
      <c r="AM188" s="41"/>
      <c r="AN188" s="41"/>
      <c r="AO188" s="41"/>
      <c r="AP188" s="41"/>
      <c r="AQ188" s="41"/>
      <c r="AR188" s="41"/>
      <c r="AS188" s="41"/>
      <c r="AT188" s="41"/>
      <c r="AU188" s="41"/>
      <c r="AV188" s="41"/>
      <c r="AW188" s="41"/>
      <c r="AX188" s="41"/>
      <c r="AY188" s="41"/>
      <c r="AZ188" s="41"/>
      <c r="BA188" s="41"/>
      <c r="BB188" s="41"/>
      <c r="BC188" s="41"/>
      <c r="BD188" s="41"/>
      <c r="BE188" s="41"/>
      <c r="BF188" s="41"/>
      <c r="BG188" s="41"/>
      <c r="BH188" s="41"/>
      <c r="BI188" s="41"/>
      <c r="BJ188" s="41"/>
      <c r="BK188" s="41"/>
      <c r="BL188" s="41"/>
      <c r="BM188" s="41"/>
      <c r="BN188" s="41"/>
      <c r="BO188" s="41"/>
      <c r="BP188" s="41"/>
      <c r="BQ188" s="41"/>
      <c r="BR188" s="41"/>
      <c r="BS188" s="41"/>
      <c r="BT188" s="41"/>
      <c r="BU188" s="41"/>
    </row>
    <row r="189" spans="1:73" x14ac:dyDescent="0.3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  <c r="AK189" s="41"/>
      <c r="AL189" s="41"/>
      <c r="AM189" s="41"/>
      <c r="AN189" s="41"/>
      <c r="AO189" s="41"/>
      <c r="AP189" s="41"/>
      <c r="AQ189" s="41"/>
      <c r="AR189" s="41"/>
      <c r="AS189" s="41"/>
      <c r="AT189" s="41"/>
      <c r="AU189" s="41"/>
      <c r="AV189" s="41"/>
      <c r="AW189" s="41"/>
      <c r="AX189" s="41"/>
      <c r="AY189" s="41"/>
      <c r="AZ189" s="41"/>
      <c r="BA189" s="41"/>
      <c r="BB189" s="41"/>
      <c r="BC189" s="41"/>
      <c r="BD189" s="41"/>
      <c r="BE189" s="41"/>
      <c r="BF189" s="41"/>
      <c r="BG189" s="41"/>
      <c r="BH189" s="41"/>
      <c r="BI189" s="41"/>
      <c r="BJ189" s="41"/>
      <c r="BK189" s="41"/>
      <c r="BL189" s="41"/>
      <c r="BM189" s="41"/>
      <c r="BN189" s="41"/>
      <c r="BO189" s="41"/>
      <c r="BP189" s="41"/>
      <c r="BQ189" s="41"/>
      <c r="BR189" s="41"/>
      <c r="BS189" s="41"/>
      <c r="BT189" s="41"/>
      <c r="BU189" s="41"/>
    </row>
    <row r="190" spans="1:73" x14ac:dyDescent="0.3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  <c r="AK190" s="41"/>
      <c r="AL190" s="41"/>
      <c r="AM190" s="41"/>
      <c r="AN190" s="41"/>
      <c r="AO190" s="41"/>
      <c r="AP190" s="41"/>
      <c r="AQ190" s="41"/>
      <c r="AR190" s="41"/>
      <c r="AS190" s="41"/>
      <c r="AT190" s="41"/>
      <c r="AU190" s="41"/>
      <c r="AV190" s="41"/>
      <c r="AW190" s="41"/>
      <c r="AX190" s="41"/>
      <c r="AY190" s="41"/>
      <c r="AZ190" s="41"/>
      <c r="BA190" s="41"/>
      <c r="BB190" s="41"/>
      <c r="BC190" s="41"/>
      <c r="BD190" s="41"/>
      <c r="BE190" s="41"/>
      <c r="BF190" s="41"/>
      <c r="BG190" s="41"/>
      <c r="BH190" s="41"/>
      <c r="BI190" s="41"/>
      <c r="BJ190" s="41"/>
      <c r="BK190" s="41"/>
      <c r="BL190" s="41"/>
      <c r="BM190" s="41"/>
      <c r="BN190" s="41"/>
      <c r="BO190" s="41"/>
      <c r="BP190" s="41"/>
      <c r="BQ190" s="41"/>
      <c r="BR190" s="41"/>
      <c r="BS190" s="41"/>
      <c r="BT190" s="41"/>
      <c r="BU190" s="41"/>
    </row>
    <row r="191" spans="1:73" x14ac:dyDescent="0.3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  <c r="AK191" s="41"/>
      <c r="AL191" s="41"/>
      <c r="AM191" s="41"/>
      <c r="AN191" s="41"/>
      <c r="AO191" s="41"/>
      <c r="AP191" s="41"/>
      <c r="AQ191" s="41"/>
      <c r="AR191" s="41"/>
      <c r="AS191" s="41"/>
      <c r="AT191" s="41"/>
      <c r="AU191" s="41"/>
      <c r="AV191" s="41"/>
      <c r="AW191" s="41"/>
      <c r="AX191" s="41"/>
      <c r="AY191" s="41"/>
      <c r="AZ191" s="41"/>
      <c r="BA191" s="41"/>
      <c r="BB191" s="41"/>
      <c r="BC191" s="41"/>
      <c r="BD191" s="41"/>
      <c r="BE191" s="41"/>
      <c r="BF191" s="41"/>
      <c r="BG191" s="41"/>
      <c r="BH191" s="41"/>
      <c r="BI191" s="41"/>
      <c r="BJ191" s="41"/>
      <c r="BK191" s="41"/>
      <c r="BL191" s="41"/>
      <c r="BM191" s="41"/>
      <c r="BN191" s="41"/>
      <c r="BO191" s="41"/>
      <c r="BP191" s="41"/>
      <c r="BQ191" s="41"/>
      <c r="BR191" s="41"/>
      <c r="BS191" s="41"/>
      <c r="BT191" s="41"/>
      <c r="BU191" s="41"/>
    </row>
    <row r="192" spans="1:73" x14ac:dyDescent="0.3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  <c r="AK192" s="41"/>
      <c r="AL192" s="41"/>
      <c r="AM192" s="41"/>
      <c r="AN192" s="41"/>
      <c r="AO192" s="41"/>
      <c r="AP192" s="41"/>
      <c r="AQ192" s="41"/>
      <c r="AR192" s="41"/>
      <c r="AS192" s="41"/>
      <c r="AT192" s="41"/>
      <c r="AU192" s="41"/>
      <c r="AV192" s="41"/>
      <c r="AW192" s="41"/>
      <c r="AX192" s="41"/>
      <c r="AY192" s="41"/>
      <c r="AZ192" s="41"/>
      <c r="BA192" s="41"/>
      <c r="BB192" s="41"/>
      <c r="BC192" s="41"/>
      <c r="BD192" s="41"/>
      <c r="BE192" s="41"/>
      <c r="BF192" s="41"/>
      <c r="BG192" s="41"/>
      <c r="BH192" s="41"/>
      <c r="BI192" s="41"/>
      <c r="BJ192" s="41"/>
      <c r="BK192" s="41"/>
      <c r="BL192" s="41"/>
      <c r="BM192" s="41"/>
      <c r="BN192" s="41"/>
      <c r="BO192" s="41"/>
      <c r="BP192" s="41"/>
      <c r="BQ192" s="41"/>
      <c r="BR192" s="41"/>
      <c r="BS192" s="41"/>
      <c r="BT192" s="41"/>
      <c r="BU192" s="41"/>
    </row>
    <row r="193" spans="1:73" x14ac:dyDescent="0.3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  <c r="AK193" s="41"/>
      <c r="AL193" s="41"/>
      <c r="AM193" s="41"/>
      <c r="AN193" s="41"/>
      <c r="AO193" s="41"/>
      <c r="AP193" s="41"/>
      <c r="AQ193" s="41"/>
      <c r="AR193" s="41"/>
      <c r="AS193" s="41"/>
      <c r="AT193" s="41"/>
      <c r="AU193" s="41"/>
      <c r="AV193" s="41"/>
      <c r="AW193" s="41"/>
      <c r="AX193" s="41"/>
      <c r="AY193" s="41"/>
      <c r="AZ193" s="41"/>
      <c r="BA193" s="41"/>
      <c r="BB193" s="41"/>
      <c r="BC193" s="41"/>
      <c r="BD193" s="41"/>
      <c r="BE193" s="41"/>
      <c r="BF193" s="41"/>
      <c r="BG193" s="41"/>
      <c r="BH193" s="41"/>
      <c r="BI193" s="41"/>
      <c r="BJ193" s="41"/>
      <c r="BK193" s="41"/>
      <c r="BL193" s="41"/>
      <c r="BM193" s="41"/>
      <c r="BN193" s="41"/>
      <c r="BO193" s="41"/>
      <c r="BP193" s="41"/>
      <c r="BQ193" s="41"/>
      <c r="BR193" s="41"/>
      <c r="BS193" s="41"/>
      <c r="BT193" s="41"/>
      <c r="BU193" s="41"/>
    </row>
    <row r="194" spans="1:73" x14ac:dyDescent="0.3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  <c r="AK194" s="41"/>
      <c r="AL194" s="41"/>
      <c r="AM194" s="41"/>
      <c r="AN194" s="41"/>
      <c r="AO194" s="41"/>
      <c r="AP194" s="41"/>
      <c r="AQ194" s="41"/>
      <c r="AR194" s="41"/>
      <c r="AS194" s="41"/>
      <c r="AT194" s="41"/>
      <c r="AU194" s="41"/>
      <c r="AV194" s="41"/>
      <c r="AW194" s="41"/>
      <c r="AX194" s="41"/>
      <c r="AY194" s="41"/>
      <c r="AZ194" s="41"/>
      <c r="BA194" s="41"/>
      <c r="BB194" s="41"/>
      <c r="BC194" s="41"/>
      <c r="BD194" s="41"/>
      <c r="BE194" s="41"/>
      <c r="BF194" s="41"/>
      <c r="BG194" s="41"/>
      <c r="BH194" s="41"/>
      <c r="BI194" s="41"/>
      <c r="BJ194" s="41"/>
      <c r="BK194" s="41"/>
      <c r="BL194" s="41"/>
      <c r="BM194" s="41"/>
      <c r="BN194" s="41"/>
      <c r="BO194" s="41"/>
      <c r="BP194" s="41"/>
      <c r="BQ194" s="41"/>
      <c r="BR194" s="41"/>
      <c r="BS194" s="41"/>
      <c r="BT194" s="41"/>
      <c r="BU194" s="41"/>
    </row>
    <row r="195" spans="1:73" x14ac:dyDescent="0.3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  <c r="AK195" s="41"/>
      <c r="AL195" s="41"/>
      <c r="AM195" s="41"/>
      <c r="AN195" s="41"/>
      <c r="AO195" s="41"/>
      <c r="AP195" s="41"/>
      <c r="AQ195" s="41"/>
      <c r="AR195" s="41"/>
      <c r="AS195" s="41"/>
      <c r="AT195" s="41"/>
      <c r="AU195" s="41"/>
      <c r="AV195" s="41"/>
      <c r="AW195" s="41"/>
      <c r="AX195" s="41"/>
      <c r="AY195" s="41"/>
      <c r="AZ195" s="41"/>
      <c r="BA195" s="41"/>
      <c r="BB195" s="41"/>
      <c r="BC195" s="41"/>
      <c r="BD195" s="41"/>
      <c r="BE195" s="41"/>
      <c r="BF195" s="41"/>
      <c r="BG195" s="41"/>
      <c r="BH195" s="41"/>
      <c r="BI195" s="41"/>
      <c r="BJ195" s="41"/>
      <c r="BK195" s="41"/>
      <c r="BL195" s="41"/>
      <c r="BM195" s="41"/>
      <c r="BN195" s="41"/>
      <c r="BO195" s="41"/>
      <c r="BP195" s="41"/>
      <c r="BQ195" s="41"/>
      <c r="BR195" s="41"/>
      <c r="BS195" s="41"/>
      <c r="BT195" s="41"/>
      <c r="BU195" s="41"/>
    </row>
    <row r="196" spans="1:73" x14ac:dyDescent="0.3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  <c r="AK196" s="41"/>
      <c r="AL196" s="41"/>
      <c r="AM196" s="41"/>
      <c r="AN196" s="41"/>
      <c r="AO196" s="41"/>
      <c r="AP196" s="41"/>
      <c r="AQ196" s="41"/>
      <c r="AR196" s="41"/>
      <c r="AS196" s="41"/>
      <c r="AT196" s="41"/>
      <c r="AU196" s="41"/>
      <c r="AV196" s="41"/>
      <c r="AW196" s="41"/>
      <c r="AX196" s="41"/>
      <c r="AY196" s="41"/>
      <c r="AZ196" s="41"/>
      <c r="BA196" s="41"/>
      <c r="BB196" s="41"/>
      <c r="BC196" s="41"/>
      <c r="BD196" s="41"/>
      <c r="BE196" s="41"/>
      <c r="BF196" s="41"/>
      <c r="BG196" s="41"/>
      <c r="BH196" s="41"/>
      <c r="BI196" s="41"/>
      <c r="BJ196" s="41"/>
      <c r="BK196" s="41"/>
      <c r="BL196" s="41"/>
      <c r="BM196" s="41"/>
      <c r="BN196" s="41"/>
      <c r="BO196" s="41"/>
      <c r="BP196" s="41"/>
      <c r="BQ196" s="41"/>
      <c r="BR196" s="41"/>
      <c r="BS196" s="41"/>
      <c r="BT196" s="41"/>
      <c r="BU196" s="41"/>
    </row>
    <row r="197" spans="1:73" x14ac:dyDescent="0.3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  <c r="AK197" s="41"/>
      <c r="AL197" s="41"/>
      <c r="AM197" s="41"/>
      <c r="AN197" s="41"/>
      <c r="AO197" s="41"/>
      <c r="AP197" s="41"/>
      <c r="AQ197" s="41"/>
      <c r="AR197" s="41"/>
      <c r="AS197" s="41"/>
      <c r="AT197" s="41"/>
      <c r="AU197" s="41"/>
      <c r="AV197" s="41"/>
      <c r="AW197" s="41"/>
      <c r="AX197" s="41"/>
      <c r="AY197" s="41"/>
      <c r="AZ197" s="41"/>
      <c r="BA197" s="41"/>
      <c r="BB197" s="41"/>
      <c r="BC197" s="41"/>
      <c r="BD197" s="41"/>
      <c r="BE197" s="41"/>
      <c r="BF197" s="41"/>
      <c r="BG197" s="41"/>
      <c r="BH197" s="41"/>
      <c r="BI197" s="41"/>
      <c r="BJ197" s="41"/>
      <c r="BK197" s="41"/>
      <c r="BL197" s="41"/>
      <c r="BM197" s="41"/>
      <c r="BN197" s="41"/>
      <c r="BO197" s="41"/>
      <c r="BP197" s="41"/>
      <c r="BQ197" s="41"/>
      <c r="BR197" s="41"/>
      <c r="BS197" s="41"/>
      <c r="BT197" s="41"/>
      <c r="BU197" s="41"/>
    </row>
    <row r="198" spans="1:73" x14ac:dyDescent="0.3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  <c r="AK198" s="41"/>
      <c r="AL198" s="41"/>
      <c r="AM198" s="41"/>
      <c r="AN198" s="41"/>
      <c r="AO198" s="41"/>
      <c r="AP198" s="41"/>
      <c r="AQ198" s="41"/>
      <c r="AR198" s="41"/>
      <c r="AS198" s="41"/>
      <c r="AT198" s="41"/>
      <c r="AU198" s="41"/>
      <c r="AV198" s="41"/>
      <c r="AW198" s="41"/>
      <c r="AX198" s="41"/>
      <c r="AY198" s="41"/>
      <c r="AZ198" s="41"/>
      <c r="BA198" s="41"/>
      <c r="BB198" s="41"/>
      <c r="BC198" s="41"/>
      <c r="BD198" s="41"/>
      <c r="BE198" s="41"/>
      <c r="BF198" s="41"/>
      <c r="BG198" s="41"/>
      <c r="BH198" s="41"/>
      <c r="BI198" s="41"/>
      <c r="BJ198" s="41"/>
      <c r="BK198" s="41"/>
      <c r="BL198" s="41"/>
      <c r="BM198" s="41"/>
      <c r="BN198" s="41"/>
      <c r="BO198" s="41"/>
      <c r="BP198" s="41"/>
      <c r="BQ198" s="41"/>
      <c r="BR198" s="41"/>
      <c r="BS198" s="41"/>
      <c r="BT198" s="41"/>
      <c r="BU198" s="41"/>
    </row>
    <row r="199" spans="1:73" x14ac:dyDescent="0.3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  <c r="AK199" s="41"/>
      <c r="AL199" s="41"/>
      <c r="AM199" s="41"/>
      <c r="AN199" s="41"/>
      <c r="AO199" s="41"/>
      <c r="AP199" s="41"/>
      <c r="AQ199" s="41"/>
      <c r="AR199" s="41"/>
      <c r="AS199" s="41"/>
      <c r="AT199" s="41"/>
      <c r="AU199" s="41"/>
      <c r="AV199" s="41"/>
      <c r="AW199" s="41"/>
      <c r="AX199" s="41"/>
      <c r="AY199" s="41"/>
      <c r="AZ199" s="41"/>
      <c r="BA199" s="41"/>
      <c r="BB199" s="41"/>
      <c r="BC199" s="41"/>
      <c r="BD199" s="41"/>
      <c r="BE199" s="41"/>
      <c r="BF199" s="41"/>
      <c r="BG199" s="41"/>
      <c r="BH199" s="41"/>
      <c r="BI199" s="41"/>
      <c r="BJ199" s="41"/>
      <c r="BK199" s="41"/>
      <c r="BL199" s="41"/>
      <c r="BM199" s="41"/>
      <c r="BN199" s="41"/>
      <c r="BO199" s="41"/>
      <c r="BP199" s="41"/>
      <c r="BQ199" s="41"/>
      <c r="BR199" s="41"/>
      <c r="BS199" s="41"/>
      <c r="BT199" s="41"/>
      <c r="BU199" s="41"/>
    </row>
    <row r="200" spans="1:73" x14ac:dyDescent="0.3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  <c r="AK200" s="41"/>
      <c r="AL200" s="41"/>
      <c r="AM200" s="41"/>
      <c r="AN200" s="41"/>
      <c r="AO200" s="41"/>
      <c r="AP200" s="41"/>
      <c r="AQ200" s="41"/>
      <c r="AR200" s="41"/>
      <c r="AS200" s="41"/>
      <c r="AT200" s="41"/>
      <c r="AU200" s="41"/>
      <c r="AV200" s="41"/>
      <c r="AW200" s="41"/>
      <c r="AX200" s="41"/>
      <c r="AY200" s="41"/>
      <c r="AZ200" s="41"/>
      <c r="BA200" s="41"/>
      <c r="BB200" s="41"/>
      <c r="BC200" s="41"/>
      <c r="BD200" s="41"/>
      <c r="BE200" s="41"/>
      <c r="BF200" s="41"/>
      <c r="BG200" s="41"/>
      <c r="BH200" s="41"/>
      <c r="BI200" s="41"/>
      <c r="BJ200" s="41"/>
      <c r="BK200" s="41"/>
      <c r="BL200" s="41"/>
      <c r="BM200" s="41"/>
      <c r="BN200" s="41"/>
      <c r="BO200" s="41"/>
      <c r="BP200" s="41"/>
      <c r="BQ200" s="41"/>
      <c r="BR200" s="41"/>
      <c r="BS200" s="41"/>
      <c r="BT200" s="41"/>
      <c r="BU200" s="41"/>
    </row>
    <row r="201" spans="1:73" x14ac:dyDescent="0.3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  <c r="AK201" s="41"/>
      <c r="AL201" s="41"/>
      <c r="AM201" s="41"/>
      <c r="AN201" s="41"/>
      <c r="AO201" s="41"/>
      <c r="AP201" s="41"/>
      <c r="AQ201" s="41"/>
      <c r="AR201" s="41"/>
      <c r="AS201" s="41"/>
      <c r="AT201" s="41"/>
      <c r="AU201" s="41"/>
      <c r="AV201" s="41"/>
      <c r="AW201" s="41"/>
      <c r="AX201" s="41"/>
      <c r="AY201" s="41"/>
      <c r="AZ201" s="41"/>
      <c r="BA201" s="41"/>
      <c r="BB201" s="41"/>
      <c r="BC201" s="41"/>
      <c r="BD201" s="41"/>
      <c r="BE201" s="41"/>
      <c r="BF201" s="41"/>
      <c r="BG201" s="41"/>
      <c r="BH201" s="41"/>
      <c r="BI201" s="41"/>
      <c r="BJ201" s="41"/>
      <c r="BK201" s="41"/>
      <c r="BL201" s="41"/>
      <c r="BM201" s="41"/>
      <c r="BN201" s="41"/>
      <c r="BO201" s="41"/>
      <c r="BP201" s="41"/>
      <c r="BQ201" s="41"/>
      <c r="BR201" s="41"/>
      <c r="BS201" s="41"/>
      <c r="BT201" s="41"/>
      <c r="BU201" s="41"/>
    </row>
    <row r="202" spans="1:73" x14ac:dyDescent="0.3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  <c r="AK202" s="41"/>
      <c r="AL202" s="41"/>
      <c r="AM202" s="41"/>
      <c r="AN202" s="41"/>
      <c r="AO202" s="41"/>
      <c r="AP202" s="41"/>
      <c r="AQ202" s="41"/>
      <c r="AR202" s="41"/>
      <c r="AS202" s="41"/>
      <c r="AT202" s="41"/>
      <c r="AU202" s="41"/>
      <c r="AV202" s="41"/>
      <c r="AW202" s="41"/>
      <c r="AX202" s="41"/>
      <c r="AY202" s="41"/>
      <c r="AZ202" s="41"/>
      <c r="BA202" s="41"/>
      <c r="BB202" s="41"/>
      <c r="BC202" s="41"/>
      <c r="BD202" s="41"/>
      <c r="BE202" s="41"/>
      <c r="BF202" s="41"/>
      <c r="BG202" s="41"/>
      <c r="BH202" s="41"/>
      <c r="BI202" s="41"/>
      <c r="BJ202" s="41"/>
      <c r="BK202" s="41"/>
      <c r="BL202" s="41"/>
      <c r="BM202" s="41"/>
      <c r="BN202" s="41"/>
      <c r="BO202" s="41"/>
      <c r="BP202" s="41"/>
      <c r="BQ202" s="41"/>
      <c r="BR202" s="41"/>
      <c r="BS202" s="41"/>
      <c r="BT202" s="41"/>
      <c r="BU202" s="41"/>
    </row>
    <row r="203" spans="1:73" x14ac:dyDescent="0.3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  <c r="AK203" s="41"/>
      <c r="AL203" s="41"/>
      <c r="AM203" s="41"/>
      <c r="AN203" s="41"/>
      <c r="AO203" s="41"/>
      <c r="AP203" s="41"/>
      <c r="AQ203" s="41"/>
      <c r="AR203" s="41"/>
      <c r="AS203" s="41"/>
      <c r="AT203" s="41"/>
      <c r="AU203" s="41"/>
      <c r="AV203" s="41"/>
      <c r="AW203" s="41"/>
      <c r="AX203" s="41"/>
      <c r="AY203" s="41"/>
      <c r="AZ203" s="41"/>
      <c r="BA203" s="41"/>
      <c r="BB203" s="41"/>
      <c r="BC203" s="41"/>
      <c r="BD203" s="41"/>
      <c r="BE203" s="41"/>
      <c r="BF203" s="41"/>
      <c r="BG203" s="41"/>
      <c r="BH203" s="41"/>
      <c r="BI203" s="41"/>
      <c r="BJ203" s="41"/>
      <c r="BK203" s="41"/>
      <c r="BL203" s="41"/>
      <c r="BM203" s="41"/>
      <c r="BN203" s="41"/>
      <c r="BO203" s="41"/>
      <c r="BP203" s="41"/>
      <c r="BQ203" s="41"/>
      <c r="BR203" s="41"/>
      <c r="BS203" s="41"/>
      <c r="BT203" s="41"/>
      <c r="BU203" s="41"/>
    </row>
    <row r="204" spans="1:73" x14ac:dyDescent="0.3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  <c r="AK204" s="41"/>
      <c r="AL204" s="41"/>
      <c r="AM204" s="41"/>
      <c r="AN204" s="41"/>
      <c r="AO204" s="41"/>
      <c r="AP204" s="41"/>
      <c r="AQ204" s="41"/>
      <c r="AR204" s="41"/>
      <c r="AS204" s="41"/>
      <c r="AT204" s="41"/>
      <c r="AU204" s="41"/>
      <c r="AV204" s="41"/>
      <c r="AW204" s="41"/>
      <c r="AX204" s="41"/>
      <c r="AY204" s="41"/>
      <c r="AZ204" s="41"/>
      <c r="BA204" s="41"/>
      <c r="BB204" s="41"/>
      <c r="BC204" s="41"/>
      <c r="BD204" s="41"/>
      <c r="BE204" s="41"/>
      <c r="BF204" s="41"/>
      <c r="BG204" s="41"/>
      <c r="BH204" s="41"/>
      <c r="BI204" s="41"/>
      <c r="BJ204" s="41"/>
      <c r="BK204" s="41"/>
      <c r="BL204" s="41"/>
      <c r="BM204" s="41"/>
      <c r="BN204" s="41"/>
      <c r="BO204" s="41"/>
      <c r="BP204" s="41"/>
      <c r="BQ204" s="41"/>
      <c r="BR204" s="41"/>
      <c r="BS204" s="41"/>
      <c r="BT204" s="41"/>
      <c r="BU204" s="41"/>
    </row>
    <row r="205" spans="1:73" x14ac:dyDescent="0.3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  <c r="AK205" s="41"/>
      <c r="AL205" s="41"/>
      <c r="AM205" s="41"/>
      <c r="AN205" s="41"/>
      <c r="AO205" s="41"/>
      <c r="AP205" s="41"/>
      <c r="AQ205" s="41"/>
      <c r="AR205" s="41"/>
      <c r="AS205" s="41"/>
      <c r="AT205" s="41"/>
      <c r="AU205" s="41"/>
      <c r="AV205" s="41"/>
      <c r="AW205" s="41"/>
      <c r="AX205" s="41"/>
      <c r="AY205" s="41"/>
      <c r="AZ205" s="41"/>
      <c r="BA205" s="41"/>
      <c r="BB205" s="41"/>
      <c r="BC205" s="41"/>
      <c r="BD205" s="41"/>
      <c r="BE205" s="41"/>
      <c r="BF205" s="41"/>
      <c r="BG205" s="41"/>
      <c r="BH205" s="41"/>
      <c r="BI205" s="41"/>
      <c r="BJ205" s="41"/>
      <c r="BK205" s="41"/>
      <c r="BL205" s="41"/>
      <c r="BM205" s="41"/>
      <c r="BN205" s="41"/>
      <c r="BO205" s="41"/>
      <c r="BP205" s="41"/>
      <c r="BQ205" s="41"/>
      <c r="BR205" s="41"/>
      <c r="BS205" s="41"/>
      <c r="BT205" s="41"/>
      <c r="BU205" s="41"/>
    </row>
    <row r="206" spans="1:73" x14ac:dyDescent="0.3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  <c r="AK206" s="41"/>
      <c r="AL206" s="41"/>
      <c r="AM206" s="41"/>
      <c r="AN206" s="41"/>
      <c r="AO206" s="41"/>
      <c r="AP206" s="41"/>
      <c r="AQ206" s="41"/>
      <c r="AR206" s="41"/>
      <c r="AS206" s="41"/>
      <c r="AT206" s="41"/>
      <c r="AU206" s="41"/>
      <c r="AV206" s="41"/>
      <c r="AW206" s="41"/>
      <c r="AX206" s="41"/>
      <c r="AY206" s="41"/>
      <c r="AZ206" s="41"/>
      <c r="BA206" s="41"/>
      <c r="BB206" s="41"/>
      <c r="BC206" s="41"/>
      <c r="BD206" s="41"/>
      <c r="BE206" s="41"/>
      <c r="BF206" s="41"/>
      <c r="BG206" s="41"/>
      <c r="BH206" s="41"/>
      <c r="BI206" s="41"/>
      <c r="BJ206" s="41"/>
      <c r="BK206" s="41"/>
      <c r="BL206" s="41"/>
      <c r="BM206" s="41"/>
      <c r="BN206" s="41"/>
      <c r="BO206" s="41"/>
      <c r="BP206" s="41"/>
      <c r="BQ206" s="41"/>
      <c r="BR206" s="41"/>
      <c r="BS206" s="41"/>
      <c r="BT206" s="41"/>
      <c r="BU206" s="41"/>
    </row>
    <row r="207" spans="1:73" x14ac:dyDescent="0.3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  <c r="AK207" s="41"/>
      <c r="AL207" s="41"/>
      <c r="AM207" s="41"/>
      <c r="AN207" s="41"/>
      <c r="AO207" s="41"/>
      <c r="AP207" s="41"/>
      <c r="AQ207" s="41"/>
      <c r="AR207" s="41"/>
      <c r="AS207" s="41"/>
      <c r="AT207" s="41"/>
      <c r="AU207" s="41"/>
      <c r="AV207" s="41"/>
      <c r="AW207" s="41"/>
      <c r="AX207" s="41"/>
      <c r="AY207" s="41"/>
      <c r="AZ207" s="41"/>
      <c r="BA207" s="41"/>
      <c r="BB207" s="41"/>
      <c r="BC207" s="41"/>
      <c r="BD207" s="41"/>
      <c r="BE207" s="41"/>
      <c r="BF207" s="41"/>
      <c r="BG207" s="41"/>
      <c r="BH207" s="41"/>
      <c r="BI207" s="41"/>
      <c r="BJ207" s="41"/>
      <c r="BK207" s="41"/>
      <c r="BL207" s="41"/>
      <c r="BM207" s="41"/>
      <c r="BN207" s="41"/>
      <c r="BO207" s="41"/>
      <c r="BP207" s="41"/>
      <c r="BQ207" s="41"/>
      <c r="BR207" s="41"/>
      <c r="BS207" s="41"/>
      <c r="BT207" s="41"/>
      <c r="BU207" s="41"/>
    </row>
    <row r="208" spans="1:73" x14ac:dyDescent="0.3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  <c r="AK208" s="41"/>
      <c r="AL208" s="41"/>
      <c r="AM208" s="41"/>
      <c r="AN208" s="41"/>
      <c r="AO208" s="41"/>
      <c r="AP208" s="41"/>
      <c r="AQ208" s="41"/>
      <c r="AR208" s="41"/>
      <c r="AS208" s="41"/>
      <c r="AT208" s="41"/>
      <c r="AU208" s="41"/>
      <c r="AV208" s="41"/>
      <c r="AW208" s="41"/>
      <c r="AX208" s="41"/>
      <c r="AY208" s="41"/>
      <c r="AZ208" s="41"/>
      <c r="BA208" s="41"/>
      <c r="BB208" s="41"/>
      <c r="BC208" s="41"/>
      <c r="BD208" s="41"/>
      <c r="BE208" s="41"/>
      <c r="BF208" s="41"/>
      <c r="BG208" s="41"/>
      <c r="BH208" s="41"/>
      <c r="BI208" s="41"/>
      <c r="BJ208" s="41"/>
      <c r="BK208" s="41"/>
      <c r="BL208" s="41"/>
      <c r="BM208" s="41"/>
      <c r="BN208" s="41"/>
      <c r="BO208" s="41"/>
      <c r="BP208" s="41"/>
      <c r="BQ208" s="41"/>
      <c r="BR208" s="41"/>
      <c r="BS208" s="41"/>
      <c r="BT208" s="41"/>
      <c r="BU208" s="41"/>
    </row>
    <row r="209" spans="1:73" x14ac:dyDescent="0.3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  <c r="AK209" s="41"/>
      <c r="AL209" s="41"/>
      <c r="AM209" s="41"/>
      <c r="AN209" s="41"/>
      <c r="AO209" s="41"/>
      <c r="AP209" s="41"/>
      <c r="AQ209" s="41"/>
      <c r="AR209" s="41"/>
      <c r="AS209" s="41"/>
      <c r="AT209" s="41"/>
      <c r="AU209" s="41"/>
      <c r="AV209" s="41"/>
      <c r="AW209" s="41"/>
      <c r="AX209" s="41"/>
      <c r="AY209" s="41"/>
      <c r="AZ209" s="41"/>
      <c r="BA209" s="41"/>
      <c r="BB209" s="41"/>
      <c r="BC209" s="41"/>
      <c r="BD209" s="41"/>
      <c r="BE209" s="41"/>
      <c r="BF209" s="41"/>
      <c r="BG209" s="41"/>
      <c r="BH209" s="41"/>
      <c r="BI209" s="41"/>
      <c r="BJ209" s="41"/>
      <c r="BK209" s="41"/>
      <c r="BL209" s="41"/>
      <c r="BM209" s="41"/>
      <c r="BN209" s="41"/>
      <c r="BO209" s="41"/>
      <c r="BP209" s="41"/>
      <c r="BQ209" s="41"/>
      <c r="BR209" s="41"/>
      <c r="BS209" s="41"/>
      <c r="BT209" s="41"/>
      <c r="BU209" s="41"/>
    </row>
    <row r="210" spans="1:73" x14ac:dyDescent="0.3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  <c r="AK210" s="41"/>
      <c r="AL210" s="41"/>
      <c r="AM210" s="41"/>
      <c r="AN210" s="41"/>
      <c r="AO210" s="41"/>
      <c r="AP210" s="41"/>
      <c r="AQ210" s="41"/>
      <c r="AR210" s="41"/>
      <c r="AS210" s="41"/>
      <c r="AT210" s="41"/>
      <c r="AU210" s="41"/>
      <c r="AV210" s="41"/>
      <c r="AW210" s="41"/>
      <c r="AX210" s="41"/>
      <c r="AY210" s="41"/>
      <c r="AZ210" s="41"/>
      <c r="BA210" s="41"/>
      <c r="BB210" s="41"/>
      <c r="BC210" s="41"/>
      <c r="BD210" s="41"/>
      <c r="BE210" s="41"/>
      <c r="BF210" s="41"/>
      <c r="BG210" s="41"/>
      <c r="BH210" s="41"/>
      <c r="BI210" s="41"/>
      <c r="BJ210" s="41"/>
      <c r="BK210" s="41"/>
      <c r="BL210" s="41"/>
      <c r="BM210" s="41"/>
      <c r="BN210" s="41"/>
      <c r="BO210" s="41"/>
      <c r="BP210" s="41"/>
      <c r="BQ210" s="41"/>
      <c r="BR210" s="41"/>
      <c r="BS210" s="41"/>
      <c r="BT210" s="41"/>
      <c r="BU210" s="41"/>
    </row>
    <row r="211" spans="1:73" x14ac:dyDescent="0.3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  <c r="AK211" s="41"/>
      <c r="AL211" s="41"/>
      <c r="AM211" s="41"/>
      <c r="AN211" s="41"/>
      <c r="AO211" s="41"/>
      <c r="AP211" s="41"/>
      <c r="AQ211" s="41"/>
      <c r="AR211" s="41"/>
      <c r="AS211" s="41"/>
      <c r="AT211" s="41"/>
      <c r="AU211" s="41"/>
      <c r="AV211" s="41"/>
      <c r="AW211" s="41"/>
      <c r="AX211" s="41"/>
      <c r="AY211" s="41"/>
      <c r="AZ211" s="41"/>
      <c r="BA211" s="41"/>
      <c r="BB211" s="41"/>
      <c r="BC211" s="41"/>
      <c r="BD211" s="41"/>
      <c r="BE211" s="41"/>
      <c r="BF211" s="41"/>
      <c r="BG211" s="41"/>
      <c r="BH211" s="41"/>
      <c r="BI211" s="41"/>
      <c r="BJ211" s="41"/>
      <c r="BK211" s="41"/>
      <c r="BL211" s="41"/>
      <c r="BM211" s="41"/>
      <c r="BN211" s="41"/>
      <c r="BO211" s="41"/>
      <c r="BP211" s="41"/>
      <c r="BQ211" s="41"/>
      <c r="BR211" s="41"/>
      <c r="BS211" s="41"/>
      <c r="BT211" s="41"/>
      <c r="BU211" s="41"/>
    </row>
    <row r="212" spans="1:73" x14ac:dyDescent="0.3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  <c r="AK212" s="41"/>
      <c r="AL212" s="41"/>
      <c r="AM212" s="41"/>
      <c r="AN212" s="41"/>
      <c r="AO212" s="41"/>
      <c r="AP212" s="41"/>
      <c r="AQ212" s="41"/>
      <c r="AR212" s="41"/>
      <c r="AS212" s="41"/>
      <c r="AT212" s="41"/>
      <c r="AU212" s="41"/>
      <c r="AV212" s="41"/>
      <c r="AW212" s="41"/>
      <c r="AX212" s="41"/>
      <c r="AY212" s="41"/>
      <c r="AZ212" s="41"/>
      <c r="BA212" s="41"/>
      <c r="BB212" s="41"/>
      <c r="BC212" s="41"/>
      <c r="BD212" s="41"/>
      <c r="BE212" s="41"/>
      <c r="BF212" s="41"/>
      <c r="BG212" s="41"/>
      <c r="BH212" s="41"/>
      <c r="BI212" s="41"/>
      <c r="BJ212" s="41"/>
      <c r="BK212" s="41"/>
      <c r="BL212" s="41"/>
      <c r="BM212" s="41"/>
      <c r="BN212" s="41"/>
      <c r="BO212" s="41"/>
      <c r="BP212" s="41"/>
      <c r="BQ212" s="41"/>
      <c r="BR212" s="41"/>
      <c r="BS212" s="41"/>
      <c r="BT212" s="41"/>
      <c r="BU212" s="41"/>
    </row>
    <row r="213" spans="1:73" x14ac:dyDescent="0.3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  <c r="AK213" s="41"/>
      <c r="AL213" s="41"/>
      <c r="AM213" s="41"/>
      <c r="AN213" s="41"/>
      <c r="AO213" s="41"/>
      <c r="AP213" s="41"/>
      <c r="AQ213" s="41"/>
      <c r="AR213" s="41"/>
      <c r="AS213" s="41"/>
      <c r="AT213" s="41"/>
      <c r="AU213" s="41"/>
      <c r="AV213" s="41"/>
      <c r="AW213" s="41"/>
      <c r="AX213" s="41"/>
      <c r="AY213" s="41"/>
      <c r="AZ213" s="41"/>
      <c r="BA213" s="41"/>
      <c r="BB213" s="41"/>
      <c r="BC213" s="41"/>
      <c r="BD213" s="41"/>
      <c r="BE213" s="41"/>
      <c r="BF213" s="41"/>
      <c r="BG213" s="41"/>
      <c r="BH213" s="41"/>
      <c r="BI213" s="41"/>
      <c r="BJ213" s="41"/>
      <c r="BK213" s="41"/>
      <c r="BL213" s="41"/>
      <c r="BM213" s="41"/>
      <c r="BN213" s="41"/>
      <c r="BO213" s="41"/>
      <c r="BP213" s="41"/>
      <c r="BQ213" s="41"/>
      <c r="BR213" s="41"/>
      <c r="BS213" s="41"/>
      <c r="BT213" s="41"/>
      <c r="BU213" s="41"/>
    </row>
    <row r="214" spans="1:73" x14ac:dyDescent="0.3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  <c r="AK214" s="41"/>
      <c r="AL214" s="41"/>
      <c r="AM214" s="41"/>
      <c r="AN214" s="41"/>
      <c r="AO214" s="41"/>
      <c r="AP214" s="41"/>
      <c r="AQ214" s="41"/>
      <c r="AR214" s="41"/>
      <c r="AS214" s="41"/>
      <c r="AT214" s="41"/>
      <c r="AU214" s="41"/>
      <c r="AV214" s="41"/>
      <c r="AW214" s="41"/>
      <c r="AX214" s="41"/>
      <c r="AY214" s="41"/>
      <c r="AZ214" s="41"/>
      <c r="BA214" s="41"/>
      <c r="BB214" s="41"/>
      <c r="BC214" s="41"/>
      <c r="BD214" s="41"/>
      <c r="BE214" s="41"/>
      <c r="BF214" s="41"/>
      <c r="BG214" s="41"/>
      <c r="BH214" s="41"/>
      <c r="BI214" s="41"/>
      <c r="BJ214" s="41"/>
      <c r="BK214" s="41"/>
      <c r="BL214" s="41"/>
      <c r="BM214" s="41"/>
      <c r="BN214" s="41"/>
      <c r="BO214" s="41"/>
      <c r="BP214" s="41"/>
      <c r="BQ214" s="41"/>
      <c r="BR214" s="41"/>
      <c r="BS214" s="41"/>
      <c r="BT214" s="41"/>
      <c r="BU214" s="41"/>
    </row>
    <row r="215" spans="1:73" x14ac:dyDescent="0.3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  <c r="AK215" s="41"/>
      <c r="AL215" s="41"/>
      <c r="AM215" s="41"/>
      <c r="AN215" s="41"/>
      <c r="AO215" s="41"/>
      <c r="AP215" s="41"/>
      <c r="AQ215" s="41"/>
      <c r="AR215" s="41"/>
      <c r="AS215" s="41"/>
      <c r="AT215" s="41"/>
      <c r="AU215" s="41"/>
      <c r="AV215" s="41"/>
      <c r="AW215" s="41"/>
      <c r="AX215" s="41"/>
      <c r="AY215" s="41"/>
      <c r="AZ215" s="41"/>
      <c r="BA215" s="41"/>
      <c r="BB215" s="41"/>
      <c r="BC215" s="41"/>
      <c r="BD215" s="41"/>
      <c r="BE215" s="41"/>
      <c r="BF215" s="41"/>
      <c r="BG215" s="41"/>
      <c r="BH215" s="41"/>
      <c r="BI215" s="41"/>
      <c r="BJ215" s="41"/>
      <c r="BK215" s="41"/>
      <c r="BL215" s="41"/>
      <c r="BM215" s="41"/>
      <c r="BN215" s="41"/>
      <c r="BO215" s="41"/>
      <c r="BP215" s="41"/>
      <c r="BQ215" s="41"/>
      <c r="BR215" s="41"/>
      <c r="BS215" s="41"/>
      <c r="BT215" s="41"/>
      <c r="BU215" s="41"/>
    </row>
    <row r="216" spans="1:73" x14ac:dyDescent="0.3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  <c r="AK216" s="41"/>
      <c r="AL216" s="41"/>
      <c r="AM216" s="41"/>
      <c r="AN216" s="41"/>
      <c r="AO216" s="41"/>
      <c r="AP216" s="41"/>
      <c r="AQ216" s="41"/>
      <c r="AR216" s="41"/>
      <c r="AS216" s="41"/>
      <c r="AT216" s="41"/>
      <c r="AU216" s="41"/>
      <c r="AV216" s="41"/>
      <c r="AW216" s="41"/>
      <c r="AX216" s="41"/>
      <c r="AY216" s="41"/>
      <c r="AZ216" s="41"/>
      <c r="BA216" s="41"/>
      <c r="BB216" s="41"/>
      <c r="BC216" s="41"/>
      <c r="BD216" s="41"/>
      <c r="BE216" s="41"/>
      <c r="BF216" s="41"/>
      <c r="BG216" s="41"/>
      <c r="BH216" s="41"/>
      <c r="BI216" s="41"/>
      <c r="BJ216" s="41"/>
      <c r="BK216" s="41"/>
      <c r="BL216" s="41"/>
      <c r="BM216" s="41"/>
      <c r="BN216" s="41"/>
      <c r="BO216" s="41"/>
      <c r="BP216" s="41"/>
      <c r="BQ216" s="41"/>
      <c r="BR216" s="41"/>
      <c r="BS216" s="41"/>
      <c r="BT216" s="41"/>
      <c r="BU216" s="41"/>
    </row>
    <row r="217" spans="1:73" x14ac:dyDescent="0.3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  <c r="AK217" s="41"/>
      <c r="AL217" s="41"/>
      <c r="AM217" s="41"/>
      <c r="AN217" s="41"/>
      <c r="AO217" s="41"/>
      <c r="AP217" s="41"/>
      <c r="AQ217" s="41"/>
      <c r="AR217" s="41"/>
      <c r="AS217" s="41"/>
      <c r="AT217" s="41"/>
      <c r="AU217" s="41"/>
      <c r="AV217" s="41"/>
      <c r="AW217" s="41"/>
      <c r="AX217" s="41"/>
      <c r="AY217" s="41"/>
      <c r="AZ217" s="41"/>
      <c r="BA217" s="41"/>
      <c r="BB217" s="41"/>
      <c r="BC217" s="41"/>
      <c r="BD217" s="41"/>
      <c r="BE217" s="41"/>
      <c r="BF217" s="41"/>
      <c r="BG217" s="41"/>
      <c r="BH217" s="41"/>
      <c r="BI217" s="41"/>
      <c r="BJ217" s="41"/>
      <c r="BK217" s="41"/>
      <c r="BL217" s="41"/>
      <c r="BM217" s="41"/>
      <c r="BN217" s="41"/>
      <c r="BO217" s="41"/>
      <c r="BP217" s="41"/>
      <c r="BQ217" s="41"/>
      <c r="BR217" s="41"/>
      <c r="BS217" s="41"/>
      <c r="BT217" s="41"/>
      <c r="BU217" s="41"/>
    </row>
    <row r="218" spans="1:73" x14ac:dyDescent="0.3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  <c r="AK218" s="41"/>
      <c r="AL218" s="41"/>
      <c r="AM218" s="41"/>
      <c r="AN218" s="41"/>
      <c r="AO218" s="41"/>
      <c r="AP218" s="41"/>
      <c r="AQ218" s="41"/>
      <c r="AR218" s="41"/>
      <c r="AS218" s="41"/>
      <c r="AT218" s="41"/>
      <c r="AU218" s="41"/>
      <c r="AV218" s="41"/>
      <c r="AW218" s="41"/>
      <c r="AX218" s="41"/>
      <c r="AY218" s="41"/>
      <c r="AZ218" s="41"/>
      <c r="BA218" s="41"/>
      <c r="BB218" s="41"/>
      <c r="BC218" s="41"/>
      <c r="BD218" s="41"/>
      <c r="BE218" s="41"/>
      <c r="BF218" s="41"/>
      <c r="BG218" s="41"/>
      <c r="BH218" s="41"/>
      <c r="BI218" s="41"/>
      <c r="BJ218" s="41"/>
      <c r="BK218" s="41"/>
      <c r="BL218" s="41"/>
      <c r="BM218" s="41"/>
      <c r="BN218" s="41"/>
      <c r="BO218" s="41"/>
      <c r="BP218" s="41"/>
      <c r="BQ218" s="41"/>
      <c r="BR218" s="41"/>
      <c r="BS218" s="41"/>
      <c r="BT218" s="41"/>
      <c r="BU218" s="41"/>
    </row>
    <row r="219" spans="1:73" x14ac:dyDescent="0.3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  <c r="AK219" s="41"/>
      <c r="AL219" s="41"/>
      <c r="AM219" s="41"/>
      <c r="AN219" s="41"/>
      <c r="AO219" s="41"/>
      <c r="AP219" s="41"/>
      <c r="AQ219" s="41"/>
      <c r="AR219" s="41"/>
      <c r="AS219" s="41"/>
      <c r="AT219" s="41"/>
      <c r="AU219" s="41"/>
      <c r="AV219" s="41"/>
      <c r="AW219" s="41"/>
      <c r="AX219" s="41"/>
      <c r="AY219" s="41"/>
      <c r="AZ219" s="41"/>
      <c r="BA219" s="41"/>
      <c r="BB219" s="41"/>
      <c r="BC219" s="41"/>
      <c r="BD219" s="41"/>
      <c r="BE219" s="41"/>
      <c r="BF219" s="41"/>
      <c r="BG219" s="41"/>
      <c r="BH219" s="41"/>
      <c r="BI219" s="41"/>
      <c r="BJ219" s="41"/>
      <c r="BK219" s="41"/>
      <c r="BL219" s="41"/>
      <c r="BM219" s="41"/>
      <c r="BN219" s="41"/>
      <c r="BO219" s="41"/>
      <c r="BP219" s="41"/>
      <c r="BQ219" s="41"/>
      <c r="BR219" s="41"/>
      <c r="BS219" s="41"/>
      <c r="BT219" s="41"/>
      <c r="BU219" s="41"/>
    </row>
    <row r="220" spans="1:73" x14ac:dyDescent="0.3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  <c r="AK220" s="41"/>
      <c r="AL220" s="41"/>
      <c r="AM220" s="41"/>
      <c r="AN220" s="41"/>
      <c r="AO220" s="41"/>
      <c r="AP220" s="41"/>
      <c r="AQ220" s="41"/>
      <c r="AR220" s="41"/>
      <c r="AS220" s="41"/>
      <c r="AT220" s="41"/>
      <c r="AU220" s="41"/>
      <c r="AV220" s="41"/>
      <c r="AW220" s="41"/>
      <c r="AX220" s="41"/>
      <c r="AY220" s="41"/>
      <c r="AZ220" s="41"/>
      <c r="BA220" s="41"/>
      <c r="BB220" s="41"/>
      <c r="BC220" s="41"/>
      <c r="BD220" s="41"/>
      <c r="BE220" s="41"/>
      <c r="BF220" s="41"/>
      <c r="BG220" s="41"/>
      <c r="BH220" s="41"/>
      <c r="BI220" s="41"/>
      <c r="BJ220" s="41"/>
      <c r="BK220" s="41"/>
      <c r="BL220" s="41"/>
      <c r="BM220" s="41"/>
      <c r="BN220" s="41"/>
      <c r="BO220" s="41"/>
      <c r="BP220" s="41"/>
      <c r="BQ220" s="41"/>
      <c r="BR220" s="41"/>
      <c r="BS220" s="41"/>
      <c r="BT220" s="41"/>
      <c r="BU220" s="41"/>
    </row>
    <row r="221" spans="1:73" x14ac:dyDescent="0.3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  <c r="AK221" s="41"/>
      <c r="AL221" s="41"/>
      <c r="AM221" s="41"/>
      <c r="AN221" s="41"/>
      <c r="AO221" s="41"/>
      <c r="AP221" s="41"/>
      <c r="AQ221" s="41"/>
      <c r="AR221" s="41"/>
      <c r="AS221" s="41"/>
      <c r="AT221" s="41"/>
      <c r="AU221" s="41"/>
      <c r="AV221" s="41"/>
      <c r="AW221" s="41"/>
      <c r="AX221" s="41"/>
      <c r="AY221" s="41"/>
      <c r="AZ221" s="41"/>
      <c r="BA221" s="41"/>
      <c r="BB221" s="41"/>
      <c r="BC221" s="41"/>
      <c r="BD221" s="41"/>
      <c r="BE221" s="41"/>
      <c r="BF221" s="41"/>
      <c r="BG221" s="41"/>
      <c r="BH221" s="41"/>
      <c r="BI221" s="41"/>
      <c r="BJ221" s="41"/>
      <c r="BK221" s="41"/>
      <c r="BL221" s="41"/>
      <c r="BM221" s="41"/>
      <c r="BN221" s="41"/>
      <c r="BO221" s="41"/>
      <c r="BP221" s="41"/>
      <c r="BQ221" s="41"/>
      <c r="BR221" s="41"/>
      <c r="BS221" s="41"/>
      <c r="BT221" s="41"/>
      <c r="BU221" s="41"/>
    </row>
    <row r="222" spans="1:73" x14ac:dyDescent="0.3">
      <c r="A222" s="37"/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F222" s="36"/>
      <c r="AG222" s="36"/>
      <c r="AH222" s="36"/>
      <c r="AI222" s="36"/>
      <c r="AJ222" s="36"/>
    </row>
    <row r="223" spans="1:73" x14ac:dyDescent="0.3">
      <c r="A223" s="37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6"/>
      <c r="AG223" s="36"/>
      <c r="AH223" s="36"/>
      <c r="AI223" s="36"/>
      <c r="AJ223" s="36"/>
    </row>
    <row r="224" spans="1:73" x14ac:dyDescent="0.3">
      <c r="A224" s="37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  <c r="AI224" s="36"/>
      <c r="AJ224" s="36"/>
    </row>
    <row r="225" spans="1:36" x14ac:dyDescent="0.3">
      <c r="A225" s="37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  <c r="AH225" s="36"/>
      <c r="AI225" s="36"/>
      <c r="AJ225" s="36"/>
    </row>
    <row r="226" spans="1:36" x14ac:dyDescent="0.3">
      <c r="A226" s="37"/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  <c r="AG226" s="36"/>
      <c r="AH226" s="36"/>
      <c r="AI226" s="36"/>
      <c r="AJ226" s="36"/>
    </row>
    <row r="227" spans="1:36" x14ac:dyDescent="0.3">
      <c r="A227" s="37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  <c r="AI227" s="36"/>
      <c r="AJ227" s="36"/>
    </row>
    <row r="228" spans="1:36" x14ac:dyDescent="0.3">
      <c r="A228" s="37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  <c r="AI228" s="36"/>
      <c r="AJ228" s="36"/>
    </row>
    <row r="229" spans="1:36" x14ac:dyDescent="0.3">
      <c r="A229" s="37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  <c r="AH229" s="36"/>
      <c r="AI229" s="36"/>
      <c r="AJ229" s="36"/>
    </row>
    <row r="230" spans="1:36" x14ac:dyDescent="0.3">
      <c r="A230" s="37"/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  <c r="AI230" s="36"/>
      <c r="AJ230" s="36"/>
    </row>
    <row r="231" spans="1:36" x14ac:dyDescent="0.3">
      <c r="A231" s="37"/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F231" s="36"/>
      <c r="AG231" s="36"/>
      <c r="AH231" s="36"/>
      <c r="AI231" s="36"/>
      <c r="AJ231" s="36"/>
    </row>
    <row r="232" spans="1:36" x14ac:dyDescent="0.3">
      <c r="A232" s="37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F232" s="36"/>
      <c r="AG232" s="36"/>
      <c r="AH232" s="36"/>
      <c r="AI232" s="36"/>
      <c r="AJ232" s="36"/>
    </row>
    <row r="233" spans="1:36" x14ac:dyDescent="0.3">
      <c r="A233" s="37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  <c r="AI233" s="36"/>
      <c r="AJ233" s="36"/>
    </row>
    <row r="234" spans="1:36" x14ac:dyDescent="0.3">
      <c r="A234" s="37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  <c r="AI234" s="36"/>
      <c r="AJ234" s="36"/>
    </row>
    <row r="235" spans="1:36" x14ac:dyDescent="0.3">
      <c r="A235" s="37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F235" s="36"/>
      <c r="AG235" s="36"/>
      <c r="AH235" s="36"/>
      <c r="AI235" s="36"/>
      <c r="AJ235" s="36"/>
    </row>
    <row r="236" spans="1:36" x14ac:dyDescent="0.3">
      <c r="A236" s="37"/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F236" s="36"/>
      <c r="AG236" s="36"/>
      <c r="AH236" s="36"/>
      <c r="AI236" s="36"/>
      <c r="AJ236" s="36"/>
    </row>
    <row r="237" spans="1:36" x14ac:dyDescent="0.3">
      <c r="A237" s="37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6"/>
      <c r="AJ237" s="36"/>
    </row>
    <row r="238" spans="1:36" x14ac:dyDescent="0.3">
      <c r="A238" s="37"/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F238" s="36"/>
      <c r="AG238" s="36"/>
      <c r="AH238" s="36"/>
      <c r="AI238" s="36"/>
      <c r="AJ238" s="36"/>
    </row>
    <row r="239" spans="1:36" x14ac:dyDescent="0.3">
      <c r="A239" s="37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F239" s="36"/>
      <c r="AG239" s="36"/>
      <c r="AH239" s="36"/>
      <c r="AI239" s="36"/>
      <c r="AJ239" s="36"/>
    </row>
    <row r="240" spans="1:36" x14ac:dyDescent="0.3">
      <c r="A240" s="37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  <c r="AI240" s="36"/>
      <c r="AJ240" s="36"/>
    </row>
    <row r="241" spans="1:36" x14ac:dyDescent="0.3">
      <c r="A241" s="37"/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F241" s="36"/>
      <c r="AG241" s="36"/>
      <c r="AH241" s="36"/>
      <c r="AI241" s="36"/>
      <c r="AJ241" s="36"/>
    </row>
    <row r="242" spans="1:36" x14ac:dyDescent="0.3">
      <c r="A242" s="37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  <c r="AH242" s="36"/>
      <c r="AI242" s="36"/>
      <c r="AJ242" s="36"/>
    </row>
    <row r="243" spans="1:36" x14ac:dyDescent="0.3">
      <c r="A243" s="37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6"/>
      <c r="AG243" s="36"/>
      <c r="AH243" s="36"/>
      <c r="AI243" s="36"/>
      <c r="AJ243" s="36"/>
    </row>
    <row r="244" spans="1:36" x14ac:dyDescent="0.3">
      <c r="A244" s="37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F244" s="36"/>
      <c r="AG244" s="36"/>
      <c r="AH244" s="36"/>
      <c r="AI244" s="36"/>
      <c r="AJ244" s="3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M249"/>
  <sheetViews>
    <sheetView zoomScale="90" zoomScaleNormal="90" workbookViewId="0">
      <selection activeCell="B3" sqref="B3:H167"/>
    </sheetView>
  </sheetViews>
  <sheetFormatPr defaultColWidth="9.109375" defaultRowHeight="14.4" x14ac:dyDescent="0.3"/>
  <cols>
    <col min="1" max="1" width="55.6640625" style="5" bestFit="1" customWidth="1"/>
    <col min="2" max="11" width="12.33203125" style="5" customWidth="1"/>
    <col min="12" max="12" width="11.109375" style="5" customWidth="1"/>
    <col min="13" max="13" width="9.6640625" style="5" bestFit="1" customWidth="1"/>
    <col min="14" max="16384" width="9.109375" style="5"/>
  </cols>
  <sheetData>
    <row r="1" spans="1:13" x14ac:dyDescent="0.3">
      <c r="A1" s="33" t="s">
        <v>3</v>
      </c>
      <c r="B1" s="38">
        <v>42005</v>
      </c>
      <c r="C1" s="38">
        <v>42036</v>
      </c>
      <c r="D1" s="38">
        <v>42064</v>
      </c>
      <c r="E1" s="38">
        <v>42095</v>
      </c>
      <c r="F1" s="38">
        <v>42125</v>
      </c>
      <c r="G1" s="38">
        <v>42156</v>
      </c>
      <c r="H1" s="38">
        <v>42186</v>
      </c>
      <c r="I1" s="38"/>
      <c r="J1" s="39"/>
      <c r="K1" s="39"/>
      <c r="L1" s="39"/>
      <c r="M1" s="39"/>
    </row>
    <row r="2" spans="1:13" x14ac:dyDescent="0.3">
      <c r="A2" s="35" t="s">
        <v>2</v>
      </c>
      <c r="B2" s="38">
        <v>42705</v>
      </c>
      <c r="C2" s="38">
        <v>42736</v>
      </c>
      <c r="D2" s="38">
        <v>42767</v>
      </c>
      <c r="E2" s="38">
        <v>42795</v>
      </c>
      <c r="F2" s="38">
        <v>42826</v>
      </c>
      <c r="G2" s="38">
        <v>42856</v>
      </c>
      <c r="H2" s="38">
        <v>42887</v>
      </c>
      <c r="I2" s="38"/>
      <c r="J2" s="39"/>
      <c r="K2" s="39"/>
      <c r="L2" s="39"/>
      <c r="M2" s="39"/>
    </row>
    <row r="3" spans="1:13" x14ac:dyDescent="0.3">
      <c r="A3" s="51" t="s">
        <v>117</v>
      </c>
      <c r="B3" s="40">
        <f>SUM('Step 1'!B3:Y3)</f>
        <v>165980</v>
      </c>
      <c r="C3" s="40">
        <f>SUM('Step 1'!C3:Z3)</f>
        <v>166287</v>
      </c>
      <c r="D3" s="40">
        <f>SUM('Step 1'!D3:AA3)</f>
        <v>166590</v>
      </c>
      <c r="E3" s="40">
        <f>SUM('Step 1'!E3:AB3)</f>
        <v>166779</v>
      </c>
      <c r="F3" s="40">
        <f>SUM('Step 1'!F3:AC3)</f>
        <v>166974</v>
      </c>
      <c r="G3" s="40">
        <f>SUM('Step 1'!G3:AD3)</f>
        <v>167143</v>
      </c>
      <c r="H3" s="40">
        <f>SUM('Step 1'!H3:AE3)</f>
        <v>167292</v>
      </c>
      <c r="I3" s="31"/>
      <c r="J3" s="31"/>
      <c r="K3" s="31"/>
      <c r="L3" s="31"/>
      <c r="M3" s="31"/>
    </row>
    <row r="4" spans="1:13" x14ac:dyDescent="0.3">
      <c r="A4" s="51" t="s">
        <v>452</v>
      </c>
      <c r="B4" s="40">
        <f>SUM('Step 1'!B4:Y4)</f>
        <v>388537</v>
      </c>
      <c r="C4" s="40">
        <f>SUM('Step 1'!C4:Z4)</f>
        <v>388351</v>
      </c>
      <c r="D4" s="40">
        <f>SUM('Step 1'!D4:AA4)</f>
        <v>388099</v>
      </c>
      <c r="E4" s="40">
        <f>SUM('Step 1'!E4:AB4)</f>
        <v>387682</v>
      </c>
      <c r="F4" s="40">
        <f>SUM('Step 1'!F4:AC4)</f>
        <v>387652</v>
      </c>
      <c r="G4" s="40">
        <f>SUM('Step 1'!G4:AD4)</f>
        <v>387598</v>
      </c>
      <c r="H4" s="40">
        <f>SUM('Step 1'!H4:AE4)</f>
        <v>387298</v>
      </c>
      <c r="I4" s="31"/>
      <c r="J4" s="31"/>
      <c r="K4" s="31"/>
      <c r="L4" s="31"/>
      <c r="M4" s="31"/>
    </row>
    <row r="5" spans="1:13" x14ac:dyDescent="0.3">
      <c r="A5" s="51" t="s">
        <v>453</v>
      </c>
      <c r="B5" s="40">
        <f>SUM('Step 1'!B5:Y5)</f>
        <v>481150</v>
      </c>
      <c r="C5" s="40">
        <f>SUM('Step 1'!C5:Z5)</f>
        <v>481298</v>
      </c>
      <c r="D5" s="40">
        <f>SUM('Step 1'!D5:AA5)</f>
        <v>481480</v>
      </c>
      <c r="E5" s="40">
        <f>SUM('Step 1'!E5:AB5)</f>
        <v>481715</v>
      </c>
      <c r="F5" s="40">
        <f>SUM('Step 1'!F5:AC5)</f>
        <v>481928</v>
      </c>
      <c r="G5" s="40">
        <f>SUM('Step 1'!G5:AD5)</f>
        <v>481985</v>
      </c>
      <c r="H5" s="40">
        <f>SUM('Step 1'!H5:AE5)</f>
        <v>482039</v>
      </c>
      <c r="I5" s="31"/>
      <c r="J5" s="31"/>
      <c r="K5" s="31"/>
      <c r="L5" s="31"/>
      <c r="M5" s="31"/>
    </row>
    <row r="6" spans="1:13" x14ac:dyDescent="0.3">
      <c r="A6" s="51" t="s">
        <v>454</v>
      </c>
      <c r="B6" s="40">
        <f>SUM('Step 1'!B6:Y6)</f>
        <v>436236</v>
      </c>
      <c r="C6" s="40">
        <f>SUM('Step 1'!C6:Z6)</f>
        <v>436485</v>
      </c>
      <c r="D6" s="40">
        <f>SUM('Step 1'!D6:AA6)</f>
        <v>436823</v>
      </c>
      <c r="E6" s="40">
        <f>SUM('Step 1'!E6:AB6)</f>
        <v>437329</v>
      </c>
      <c r="F6" s="40">
        <f>SUM('Step 1'!F6:AC6)</f>
        <v>437786</v>
      </c>
      <c r="G6" s="40">
        <f>SUM('Step 1'!G6:AD6)</f>
        <v>438165</v>
      </c>
      <c r="H6" s="40">
        <f>SUM('Step 1'!H6:AE6)</f>
        <v>438796</v>
      </c>
      <c r="I6" s="31"/>
      <c r="J6" s="31"/>
      <c r="K6" s="31"/>
      <c r="L6" s="31"/>
      <c r="M6" s="31"/>
    </row>
    <row r="7" spans="1:13" x14ac:dyDescent="0.3">
      <c r="A7" s="51" t="s">
        <v>184</v>
      </c>
      <c r="B7" s="40">
        <f>SUM('Step 1'!B7:Y7)</f>
        <v>4548216</v>
      </c>
      <c r="C7" s="40">
        <f>SUM('Step 1'!C7:Z7)</f>
        <v>4551258</v>
      </c>
      <c r="D7" s="40">
        <f>SUM('Step 1'!D7:AA7)</f>
        <v>4554884</v>
      </c>
      <c r="E7" s="40">
        <f>SUM('Step 1'!E7:AB7)</f>
        <v>4559848</v>
      </c>
      <c r="F7" s="40">
        <f>SUM('Step 1'!F7:AC7)</f>
        <v>4564334</v>
      </c>
      <c r="G7" s="40">
        <f>SUM('Step 1'!G7:AD7)</f>
        <v>4567941</v>
      </c>
      <c r="H7" s="40">
        <f>SUM('Step 1'!H7:AE7)</f>
        <v>4574581</v>
      </c>
      <c r="I7" s="31"/>
      <c r="J7" s="31"/>
      <c r="K7" s="31"/>
      <c r="L7" s="31"/>
      <c r="M7" s="31"/>
    </row>
    <row r="8" spans="1:13" x14ac:dyDescent="0.3">
      <c r="A8" s="51" t="s">
        <v>455</v>
      </c>
      <c r="B8" s="40">
        <f>SUM('Step 1'!B8:Y8)</f>
        <v>698506</v>
      </c>
      <c r="C8" s="40">
        <f>SUM('Step 1'!C8:Z8)</f>
        <v>698884</v>
      </c>
      <c r="D8" s="40">
        <f>SUM('Step 1'!D8:AA8)</f>
        <v>699367</v>
      </c>
      <c r="E8" s="40">
        <f>SUM('Step 1'!E8:AB8)</f>
        <v>700054</v>
      </c>
      <c r="F8" s="40">
        <f>SUM('Step 1'!F8:AC8)</f>
        <v>700722</v>
      </c>
      <c r="G8" s="40">
        <f>SUM('Step 1'!G8:AD8)</f>
        <v>701292</v>
      </c>
      <c r="H8" s="40">
        <f>SUM('Step 1'!H8:AE8)</f>
        <v>702340</v>
      </c>
      <c r="I8" s="31"/>
      <c r="J8" s="31"/>
      <c r="K8" s="31"/>
      <c r="L8" s="31"/>
      <c r="M8" s="31"/>
    </row>
    <row r="9" spans="1:13" x14ac:dyDescent="0.3">
      <c r="A9" s="51" t="s">
        <v>456</v>
      </c>
      <c r="B9" s="40">
        <f>SUM('Step 1'!B9:Y9)</f>
        <v>487813</v>
      </c>
      <c r="C9" s="40">
        <f>SUM('Step 1'!C9:Z9)</f>
        <v>488062</v>
      </c>
      <c r="D9" s="40">
        <f>SUM('Step 1'!D9:AA9)</f>
        <v>488299</v>
      </c>
      <c r="E9" s="40">
        <f>SUM('Step 1'!E9:AB9)</f>
        <v>488648</v>
      </c>
      <c r="F9" s="40">
        <f>SUM('Step 1'!F9:AC9)</f>
        <v>489249</v>
      </c>
      <c r="G9" s="40">
        <f>SUM('Step 1'!G9:AD9)</f>
        <v>489728</v>
      </c>
      <c r="H9" s="40">
        <f>SUM('Step 1'!H9:AE9)</f>
        <v>490107</v>
      </c>
      <c r="I9" s="31"/>
      <c r="J9" s="31"/>
      <c r="K9" s="31"/>
      <c r="L9" s="31"/>
      <c r="M9" s="31"/>
    </row>
    <row r="10" spans="1:13" x14ac:dyDescent="0.3">
      <c r="A10" s="51" t="s">
        <v>123</v>
      </c>
      <c r="B10" s="40">
        <f>SUM('Step 1'!B10:Y10)</f>
        <v>437586</v>
      </c>
      <c r="C10" s="40">
        <f>SUM('Step 1'!C10:Z10)</f>
        <v>437752</v>
      </c>
      <c r="D10" s="40">
        <f>SUM('Step 1'!D10:AA10)</f>
        <v>437915</v>
      </c>
      <c r="E10" s="40">
        <f>SUM('Step 1'!E10:AB10)</f>
        <v>437916</v>
      </c>
      <c r="F10" s="40">
        <f>SUM('Step 1'!F10:AC10)</f>
        <v>437871</v>
      </c>
      <c r="G10" s="40">
        <f>SUM('Step 1'!G10:AD10)</f>
        <v>437669</v>
      </c>
      <c r="H10" s="40">
        <f>SUM('Step 1'!H10:AE10)</f>
        <v>437230</v>
      </c>
      <c r="I10" s="31"/>
      <c r="J10" s="31"/>
      <c r="K10" s="31"/>
      <c r="L10" s="31"/>
      <c r="M10" s="31"/>
    </row>
    <row r="11" spans="1:13" x14ac:dyDescent="0.3">
      <c r="A11" s="51" t="s">
        <v>114</v>
      </c>
      <c r="B11" s="40">
        <f>SUM('Step 1'!B11:Y11)</f>
        <v>562098</v>
      </c>
      <c r="C11" s="40">
        <f>SUM('Step 1'!C11:Z11)</f>
        <v>562708</v>
      </c>
      <c r="D11" s="40">
        <f>SUM('Step 1'!D11:AA11)</f>
        <v>563210</v>
      </c>
      <c r="E11" s="40">
        <f>SUM('Step 1'!E11:AB11)</f>
        <v>563832</v>
      </c>
      <c r="F11" s="40">
        <f>SUM('Step 1'!F11:AC11)</f>
        <v>564326</v>
      </c>
      <c r="G11" s="40">
        <f>SUM('Step 1'!G11:AD11)</f>
        <v>564581</v>
      </c>
      <c r="H11" s="40">
        <f>SUM('Step 1'!H11:AE11)</f>
        <v>564936</v>
      </c>
      <c r="I11" s="31"/>
      <c r="J11" s="31"/>
      <c r="K11" s="31"/>
      <c r="L11" s="31"/>
      <c r="M11" s="31"/>
    </row>
    <row r="12" spans="1:13" x14ac:dyDescent="0.3">
      <c r="A12" s="51" t="s">
        <v>457</v>
      </c>
      <c r="B12" s="40">
        <f>SUM('Step 1'!B12:Y12)</f>
        <v>562098</v>
      </c>
      <c r="C12" s="40">
        <f>SUM('Step 1'!C12:Z12)</f>
        <v>562708</v>
      </c>
      <c r="D12" s="40">
        <f>SUM('Step 1'!D12:AA12)</f>
        <v>563210</v>
      </c>
      <c r="E12" s="40">
        <f>SUM('Step 1'!E12:AB12)</f>
        <v>563832</v>
      </c>
      <c r="F12" s="40">
        <f>SUM('Step 1'!F12:AC12)</f>
        <v>564326</v>
      </c>
      <c r="G12" s="40">
        <f>SUM('Step 1'!G12:AD12)</f>
        <v>564581</v>
      </c>
      <c r="H12" s="40">
        <f>SUM('Step 1'!H12:AE12)</f>
        <v>564936</v>
      </c>
      <c r="I12" s="31"/>
      <c r="J12" s="31"/>
      <c r="K12" s="31"/>
      <c r="L12" s="31"/>
      <c r="M12" s="31"/>
    </row>
    <row r="13" spans="1:13" x14ac:dyDescent="0.3">
      <c r="A13" s="51" t="s">
        <v>151</v>
      </c>
      <c r="B13" s="40">
        <f>SUM('Step 1'!B13:Y13)</f>
        <v>515599</v>
      </c>
      <c r="C13" s="40">
        <f>SUM('Step 1'!C13:Z13)</f>
        <v>515874</v>
      </c>
      <c r="D13" s="40">
        <f>SUM('Step 1'!D13:AA13)</f>
        <v>516092</v>
      </c>
      <c r="E13" s="40">
        <f>SUM('Step 1'!E13:AB13)</f>
        <v>516252</v>
      </c>
      <c r="F13" s="40">
        <f>SUM('Step 1'!F13:AC13)</f>
        <v>516665</v>
      </c>
      <c r="G13" s="40">
        <f>SUM('Step 1'!G13:AD13)</f>
        <v>516988</v>
      </c>
      <c r="H13" s="40">
        <f>SUM('Step 1'!H13:AE13)</f>
        <v>517399</v>
      </c>
      <c r="I13" s="31"/>
      <c r="J13" s="31"/>
      <c r="K13" s="31"/>
      <c r="L13" s="31"/>
      <c r="M13" s="31"/>
    </row>
    <row r="14" spans="1:13" x14ac:dyDescent="0.3">
      <c r="A14" s="51" t="s">
        <v>141</v>
      </c>
      <c r="B14" s="40">
        <f>SUM('Step 1'!B14:Y14)</f>
        <v>64551</v>
      </c>
      <c r="C14" s="40">
        <f>SUM('Step 1'!C14:Z14)</f>
        <v>64620</v>
      </c>
      <c r="D14" s="40">
        <f>SUM('Step 1'!D14:AA14)</f>
        <v>64681</v>
      </c>
      <c r="E14" s="40">
        <f>SUM('Step 1'!E14:AB14)</f>
        <v>64671</v>
      </c>
      <c r="F14" s="40">
        <f>SUM('Step 1'!F14:AC14)</f>
        <v>64766</v>
      </c>
      <c r="G14" s="40">
        <f>SUM('Step 1'!G14:AD14)</f>
        <v>64845</v>
      </c>
      <c r="H14" s="40">
        <f>SUM('Step 1'!H14:AE14)</f>
        <v>64816</v>
      </c>
      <c r="I14" s="31"/>
      <c r="J14" s="31"/>
      <c r="K14" s="31"/>
      <c r="L14" s="31"/>
      <c r="M14" s="31"/>
    </row>
    <row r="15" spans="1:13" x14ac:dyDescent="0.3">
      <c r="A15" s="51" t="s">
        <v>458</v>
      </c>
      <c r="B15" s="40">
        <f>SUM('Step 1'!B15:Y15)</f>
        <v>838416</v>
      </c>
      <c r="C15" s="40">
        <f>SUM('Step 1'!C15:Z15)</f>
        <v>838922</v>
      </c>
      <c r="D15" s="40">
        <f>SUM('Step 1'!D15:AA15)</f>
        <v>839575</v>
      </c>
      <c r="E15" s="40">
        <f>SUM('Step 1'!E15:AB15)</f>
        <v>840473</v>
      </c>
      <c r="F15" s="40">
        <f>SUM('Step 1'!F15:AC15)</f>
        <v>841294</v>
      </c>
      <c r="G15" s="40">
        <f>SUM('Step 1'!G15:AD15)</f>
        <v>841955</v>
      </c>
      <c r="H15" s="40">
        <f>SUM('Step 1'!H15:AE15)</f>
        <v>843199</v>
      </c>
      <c r="I15" s="31"/>
      <c r="J15" s="31"/>
      <c r="K15" s="31"/>
      <c r="L15" s="31"/>
      <c r="M15" s="31"/>
    </row>
    <row r="16" spans="1:13" x14ac:dyDescent="0.3">
      <c r="A16" s="51" t="s">
        <v>459</v>
      </c>
      <c r="B16" s="40">
        <f>SUM('Step 1'!B16:Y16)</f>
        <v>1106443</v>
      </c>
      <c r="C16" s="40">
        <f>SUM('Step 1'!C16:Z16)</f>
        <v>1107011</v>
      </c>
      <c r="D16" s="40">
        <f>SUM('Step 1'!D16:AA16)</f>
        <v>1107745</v>
      </c>
      <c r="E16" s="40">
        <f>SUM('Step 1'!E16:AB16)</f>
        <v>1108814</v>
      </c>
      <c r="F16" s="40">
        <f>SUM('Step 1'!F16:AC16)</f>
        <v>1109784</v>
      </c>
      <c r="G16" s="40">
        <f>SUM('Step 1'!G16:AD16)</f>
        <v>1110650</v>
      </c>
      <c r="H16" s="40">
        <f>SUM('Step 1'!H16:AE16)</f>
        <v>1112226</v>
      </c>
      <c r="I16" s="31"/>
      <c r="J16" s="31"/>
      <c r="K16" s="31"/>
      <c r="L16" s="31"/>
      <c r="M16" s="31"/>
    </row>
    <row r="17" spans="1:13" x14ac:dyDescent="0.3">
      <c r="A17" s="51" t="s">
        <v>164</v>
      </c>
      <c r="B17" s="40">
        <f>SUM('Step 1'!B17:Y17)</f>
        <v>942595</v>
      </c>
      <c r="C17" s="40">
        <f>SUM('Step 1'!C17:Z17)</f>
        <v>943646</v>
      </c>
      <c r="D17" s="40">
        <f>SUM('Step 1'!D17:AA17)</f>
        <v>944775</v>
      </c>
      <c r="E17" s="40">
        <f>SUM('Step 1'!E17:AB17)</f>
        <v>945814</v>
      </c>
      <c r="F17" s="40">
        <f>SUM('Step 1'!F17:AC17)</f>
        <v>946207</v>
      </c>
      <c r="G17" s="40">
        <f>SUM('Step 1'!G17:AD17)</f>
        <v>946541</v>
      </c>
      <c r="H17" s="40">
        <f>SUM('Step 1'!H17:AE17)</f>
        <v>947322</v>
      </c>
      <c r="I17" s="31"/>
      <c r="J17" s="31"/>
      <c r="K17" s="31"/>
      <c r="L17" s="31"/>
      <c r="M17" s="31"/>
    </row>
    <row r="18" spans="1:13" x14ac:dyDescent="0.3">
      <c r="A18" s="51" t="s">
        <v>460</v>
      </c>
      <c r="B18" s="40">
        <f>SUM('Step 1'!B18:Y18)</f>
        <v>1093860</v>
      </c>
      <c r="C18" s="40">
        <f>SUM('Step 1'!C18:Z18)</f>
        <v>1095002</v>
      </c>
      <c r="D18" s="40">
        <f>SUM('Step 1'!D18:AA18)</f>
        <v>1096104</v>
      </c>
      <c r="E18" s="40">
        <f>SUM('Step 1'!E18:AB18)</f>
        <v>1097113</v>
      </c>
      <c r="F18" s="40">
        <f>SUM('Step 1'!F18:AC18)</f>
        <v>1097766</v>
      </c>
      <c r="G18" s="40">
        <f>SUM('Step 1'!G18:AD18)</f>
        <v>1098383</v>
      </c>
      <c r="H18" s="40">
        <f>SUM('Step 1'!H18:AE18)</f>
        <v>1099522</v>
      </c>
      <c r="I18" s="31"/>
      <c r="J18" s="31"/>
      <c r="K18" s="31"/>
      <c r="L18" s="31"/>
      <c r="M18" s="31"/>
    </row>
    <row r="19" spans="1:13" x14ac:dyDescent="0.3">
      <c r="A19" s="51" t="s">
        <v>461</v>
      </c>
      <c r="B19" s="40">
        <f>SUM('Step 1'!B19:Y19)</f>
        <v>362495</v>
      </c>
      <c r="C19" s="40">
        <f>SUM('Step 1'!C19:Z19)</f>
        <v>362699</v>
      </c>
      <c r="D19" s="40">
        <f>SUM('Step 1'!D19:AA19)</f>
        <v>362952</v>
      </c>
      <c r="E19" s="40">
        <f>SUM('Step 1'!E19:AB19)</f>
        <v>363320</v>
      </c>
      <c r="F19" s="40">
        <f>SUM('Step 1'!F19:AC19)</f>
        <v>363643</v>
      </c>
      <c r="G19" s="40">
        <f>SUM('Step 1'!G19:AD19)</f>
        <v>363923</v>
      </c>
      <c r="H19" s="40">
        <f>SUM('Step 1'!H19:AE19)</f>
        <v>364455</v>
      </c>
      <c r="I19" s="31"/>
      <c r="J19" s="31"/>
      <c r="K19" s="31"/>
      <c r="L19" s="31"/>
      <c r="M19" s="31"/>
    </row>
    <row r="20" spans="1:13" x14ac:dyDescent="0.3">
      <c r="A20" s="51" t="s">
        <v>462</v>
      </c>
      <c r="B20" s="40">
        <f>SUM('Step 1'!B20:Y20)</f>
        <v>992053</v>
      </c>
      <c r="C20" s="40">
        <f>SUM('Step 1'!C20:Z20)</f>
        <v>992640</v>
      </c>
      <c r="D20" s="40">
        <f>SUM('Step 1'!D20:AA20)</f>
        <v>993352</v>
      </c>
      <c r="E20" s="40">
        <f>SUM('Step 1'!E20:AB20)</f>
        <v>994349</v>
      </c>
      <c r="F20" s="40">
        <f>SUM('Step 1'!F20:AC20)</f>
        <v>995241</v>
      </c>
      <c r="G20" s="40">
        <f>SUM('Step 1'!G20:AD20)</f>
        <v>995978</v>
      </c>
      <c r="H20" s="40">
        <f>SUM('Step 1'!H20:AE20)</f>
        <v>997437</v>
      </c>
      <c r="I20" s="31"/>
      <c r="J20" s="31"/>
      <c r="K20" s="31"/>
      <c r="L20" s="31"/>
      <c r="M20" s="31"/>
    </row>
    <row r="21" spans="1:13" x14ac:dyDescent="0.3">
      <c r="A21" s="51" t="s">
        <v>165</v>
      </c>
      <c r="B21" s="40">
        <f>SUM('Step 1'!B21:Y21)</f>
        <v>351184</v>
      </c>
      <c r="C21" s="40">
        <f>SUM('Step 1'!C21:Z21)</f>
        <v>351587</v>
      </c>
      <c r="D21" s="40">
        <f>SUM('Step 1'!D21:AA21)</f>
        <v>351919</v>
      </c>
      <c r="E21" s="40">
        <f>SUM('Step 1'!E21:AB21)</f>
        <v>352078</v>
      </c>
      <c r="F21" s="40">
        <f>SUM('Step 1'!F21:AC21)</f>
        <v>352480</v>
      </c>
      <c r="G21" s="40">
        <f>SUM('Step 1'!G21:AD21)</f>
        <v>352755</v>
      </c>
      <c r="H21" s="40">
        <f>SUM('Step 1'!H21:AE21)</f>
        <v>352785</v>
      </c>
      <c r="I21" s="31"/>
      <c r="J21" s="31"/>
      <c r="K21" s="31"/>
      <c r="L21" s="31"/>
      <c r="M21" s="31"/>
    </row>
    <row r="22" spans="1:13" x14ac:dyDescent="0.3">
      <c r="A22" s="51" t="s">
        <v>463</v>
      </c>
      <c r="B22" s="40">
        <f>SUM('Step 1'!B22:Y22)</f>
        <v>845379</v>
      </c>
      <c r="C22" s="40">
        <f>SUM('Step 1'!C22:Z22)</f>
        <v>845849</v>
      </c>
      <c r="D22" s="40">
        <f>SUM('Step 1'!D22:AA22)</f>
        <v>846449</v>
      </c>
      <c r="E22" s="40">
        <f>SUM('Step 1'!E22:AB22)</f>
        <v>847319</v>
      </c>
      <c r="F22" s="40">
        <f>SUM('Step 1'!F22:AC22)</f>
        <v>848107</v>
      </c>
      <c r="G22" s="40">
        <f>SUM('Step 1'!G22:AD22)</f>
        <v>848697</v>
      </c>
      <c r="H22" s="40">
        <f>SUM('Step 1'!H22:AE22)</f>
        <v>849879</v>
      </c>
      <c r="I22" s="31"/>
      <c r="J22" s="31"/>
      <c r="K22" s="31"/>
      <c r="L22" s="31"/>
      <c r="M22" s="31"/>
    </row>
    <row r="23" spans="1:13" x14ac:dyDescent="0.3">
      <c r="A23" s="51" t="s">
        <v>118</v>
      </c>
      <c r="B23" s="40">
        <f>SUM('Step 1'!B23:Y23)</f>
        <v>418185</v>
      </c>
      <c r="C23" s="40">
        <f>SUM('Step 1'!C23:Z23)</f>
        <v>418314</v>
      </c>
      <c r="D23" s="40">
        <f>SUM('Step 1'!D23:AA23)</f>
        <v>418382</v>
      </c>
      <c r="E23" s="40">
        <f>SUM('Step 1'!E23:AB23)</f>
        <v>418495</v>
      </c>
      <c r="F23" s="40">
        <f>SUM('Step 1'!F23:AC23)</f>
        <v>418431</v>
      </c>
      <c r="G23" s="40">
        <f>SUM('Step 1'!G23:AD23)</f>
        <v>418271</v>
      </c>
      <c r="H23" s="40">
        <f>SUM('Step 1'!H23:AE23)</f>
        <v>418301</v>
      </c>
      <c r="I23" s="31"/>
      <c r="J23" s="31"/>
      <c r="K23" s="31"/>
      <c r="L23" s="31"/>
      <c r="M23" s="31"/>
    </row>
    <row r="24" spans="1:13" x14ac:dyDescent="0.3">
      <c r="A24" s="51" t="s">
        <v>185</v>
      </c>
      <c r="B24" s="40">
        <f>SUM('Step 1'!B24:Y24)</f>
        <v>1321744</v>
      </c>
      <c r="C24" s="40">
        <f>SUM('Step 1'!C24:Z24)</f>
        <v>1322562</v>
      </c>
      <c r="D24" s="40">
        <f>SUM('Step 1'!D24:AA24)</f>
        <v>1323585</v>
      </c>
      <c r="E24" s="40">
        <f>SUM('Step 1'!E24:AB24)</f>
        <v>1324845</v>
      </c>
      <c r="F24" s="40">
        <f>SUM('Step 1'!F24:AC24)</f>
        <v>1326151</v>
      </c>
      <c r="G24" s="40">
        <f>SUM('Step 1'!G24:AD24)</f>
        <v>1327289</v>
      </c>
      <c r="H24" s="40">
        <f>SUM('Step 1'!H24:AE24)</f>
        <v>1329052</v>
      </c>
      <c r="I24" s="31"/>
      <c r="J24" s="31"/>
      <c r="K24" s="31"/>
      <c r="L24" s="31"/>
      <c r="M24" s="31"/>
    </row>
    <row r="25" spans="1:13" x14ac:dyDescent="0.3">
      <c r="A25" s="51" t="s">
        <v>132</v>
      </c>
      <c r="B25" s="40">
        <f>SUM('Step 1'!B25:Y25)</f>
        <v>339092</v>
      </c>
      <c r="C25" s="40">
        <f>SUM('Step 1'!C25:Z25)</f>
        <v>339761</v>
      </c>
      <c r="D25" s="40">
        <f>SUM('Step 1'!D25:AA25)</f>
        <v>340367</v>
      </c>
      <c r="E25" s="40">
        <f>SUM('Step 1'!E25:AB25)</f>
        <v>340816</v>
      </c>
      <c r="F25" s="40">
        <f>SUM('Step 1'!F25:AC25)</f>
        <v>341245</v>
      </c>
      <c r="G25" s="40">
        <f>SUM('Step 1'!G25:AD25)</f>
        <v>341713</v>
      </c>
      <c r="H25" s="40">
        <f>SUM('Step 1'!H25:AE25)</f>
        <v>342348</v>
      </c>
      <c r="I25" s="31"/>
      <c r="J25" s="31"/>
      <c r="K25" s="31"/>
      <c r="L25" s="31"/>
      <c r="M25" s="31"/>
    </row>
    <row r="26" spans="1:13" x14ac:dyDescent="0.3">
      <c r="A26" s="51" t="s">
        <v>464</v>
      </c>
      <c r="B26" s="40">
        <f>SUM('Step 1'!B26:Y26)</f>
        <v>332583</v>
      </c>
      <c r="C26" s="40">
        <f>SUM('Step 1'!C26:Z26)</f>
        <v>332798</v>
      </c>
      <c r="D26" s="40">
        <f>SUM('Step 1'!D26:AA26)</f>
        <v>333062</v>
      </c>
      <c r="E26" s="40">
        <f>SUM('Step 1'!E26:AB26)</f>
        <v>333367</v>
      </c>
      <c r="F26" s="40">
        <f>SUM('Step 1'!F26:AC26)</f>
        <v>333706</v>
      </c>
      <c r="G26" s="40">
        <f>SUM('Step 1'!G26:AD26)</f>
        <v>333998</v>
      </c>
      <c r="H26" s="40">
        <f>SUM('Step 1'!H26:AE26)</f>
        <v>334461</v>
      </c>
      <c r="I26" s="31"/>
      <c r="J26" s="31"/>
      <c r="K26" s="31"/>
      <c r="L26" s="31"/>
      <c r="M26" s="31"/>
    </row>
    <row r="27" spans="1:13" x14ac:dyDescent="0.3">
      <c r="A27" s="51" t="s">
        <v>465</v>
      </c>
      <c r="B27" s="40">
        <f>SUM('Step 1'!B27:Y27)</f>
        <v>344928</v>
      </c>
      <c r="C27" s="40">
        <f>SUM('Step 1'!C27:Z27)</f>
        <v>345118</v>
      </c>
      <c r="D27" s="40">
        <f>SUM('Step 1'!D27:AA27)</f>
        <v>345340</v>
      </c>
      <c r="E27" s="40">
        <f>SUM('Step 1'!E27:AB27)</f>
        <v>345656</v>
      </c>
      <c r="F27" s="40">
        <f>SUM('Step 1'!F27:AC27)</f>
        <v>345971</v>
      </c>
      <c r="G27" s="40">
        <f>SUM('Step 1'!G27:AD27)</f>
        <v>346272</v>
      </c>
      <c r="H27" s="40">
        <f>SUM('Step 1'!H27:AE27)</f>
        <v>346707</v>
      </c>
      <c r="I27" s="31"/>
      <c r="J27" s="31"/>
      <c r="K27" s="31"/>
      <c r="L27" s="31"/>
      <c r="M27" s="31"/>
    </row>
    <row r="28" spans="1:13" x14ac:dyDescent="0.3">
      <c r="A28" s="51" t="s">
        <v>142</v>
      </c>
      <c r="B28" s="40">
        <f>SUM('Step 1'!B28:Y28)</f>
        <v>166263</v>
      </c>
      <c r="C28" s="40">
        <f>SUM('Step 1'!C28:Z28)</f>
        <v>166228</v>
      </c>
      <c r="D28" s="40">
        <f>SUM('Step 1'!D28:AA28)</f>
        <v>166331</v>
      </c>
      <c r="E28" s="40">
        <f>SUM('Step 1'!E28:AB28)</f>
        <v>166260</v>
      </c>
      <c r="F28" s="40">
        <f>SUM('Step 1'!F28:AC28)</f>
        <v>166422</v>
      </c>
      <c r="G28" s="40">
        <f>SUM('Step 1'!G28:AD28)</f>
        <v>166525</v>
      </c>
      <c r="H28" s="40">
        <f>SUM('Step 1'!H28:AE28)</f>
        <v>166508</v>
      </c>
      <c r="I28" s="31"/>
      <c r="J28" s="31"/>
      <c r="K28" s="31"/>
      <c r="L28" s="31"/>
      <c r="M28" s="31"/>
    </row>
    <row r="29" spans="1:13" x14ac:dyDescent="0.3">
      <c r="A29" s="51" t="s">
        <v>146</v>
      </c>
      <c r="B29" s="40">
        <f>SUM('Step 1'!B29:Y29)</f>
        <v>688495</v>
      </c>
      <c r="C29" s="40">
        <f>SUM('Step 1'!C29:Z29)</f>
        <v>689104</v>
      </c>
      <c r="D29" s="40">
        <f>SUM('Step 1'!D29:AA29)</f>
        <v>689816</v>
      </c>
      <c r="E29" s="40">
        <f>SUM('Step 1'!E29:AB29)</f>
        <v>690581</v>
      </c>
      <c r="F29" s="40">
        <f>SUM('Step 1'!F29:AC29)</f>
        <v>691263</v>
      </c>
      <c r="G29" s="40">
        <f>SUM('Step 1'!G29:AD29)</f>
        <v>691812</v>
      </c>
      <c r="H29" s="40">
        <f>SUM('Step 1'!H29:AE29)</f>
        <v>692705</v>
      </c>
      <c r="I29" s="31"/>
      <c r="J29" s="31"/>
      <c r="K29" s="31"/>
      <c r="L29" s="31"/>
      <c r="M29" s="31"/>
    </row>
    <row r="30" spans="1:13" x14ac:dyDescent="0.3">
      <c r="A30" s="51" t="s">
        <v>124</v>
      </c>
      <c r="B30" s="40">
        <f>SUM('Step 1'!B30:Y30)</f>
        <v>848960</v>
      </c>
      <c r="C30" s="40">
        <f>SUM('Step 1'!C30:Z30)</f>
        <v>849706</v>
      </c>
      <c r="D30" s="40">
        <f>SUM('Step 1'!D30:AA30)</f>
        <v>850454</v>
      </c>
      <c r="E30" s="40">
        <f>SUM('Step 1'!E30:AB30)</f>
        <v>851174</v>
      </c>
      <c r="F30" s="40">
        <f>SUM('Step 1'!F30:AC30)</f>
        <v>851993</v>
      </c>
      <c r="G30" s="40">
        <f>SUM('Step 1'!G30:AD30)</f>
        <v>852459</v>
      </c>
      <c r="H30" s="40">
        <f>SUM('Step 1'!H30:AE30)</f>
        <v>853109</v>
      </c>
      <c r="I30" s="31"/>
      <c r="J30" s="31"/>
      <c r="K30" s="31"/>
      <c r="L30" s="31"/>
      <c r="M30" s="31"/>
    </row>
    <row r="31" spans="1:13" x14ac:dyDescent="0.3">
      <c r="A31" s="51" t="s">
        <v>104</v>
      </c>
      <c r="B31" s="40">
        <f>SUM('Step 1'!B31:Y31)</f>
        <v>111489</v>
      </c>
      <c r="C31" s="40">
        <f>SUM('Step 1'!C31:Z31)</f>
        <v>111730</v>
      </c>
      <c r="D31" s="40">
        <f>SUM('Step 1'!D31:AA31)</f>
        <v>111916</v>
      </c>
      <c r="E31" s="40">
        <f>SUM('Step 1'!E31:AB31)</f>
        <v>111981</v>
      </c>
      <c r="F31" s="40">
        <f>SUM('Step 1'!F31:AC31)</f>
        <v>112111</v>
      </c>
      <c r="G31" s="40">
        <f>SUM('Step 1'!G31:AD31)</f>
        <v>112219</v>
      </c>
      <c r="H31" s="40">
        <f>SUM('Step 1'!H31:AE31)</f>
        <v>112273</v>
      </c>
      <c r="I31" s="31"/>
      <c r="J31" s="31"/>
      <c r="K31" s="31"/>
      <c r="L31" s="31"/>
      <c r="M31" s="31"/>
    </row>
    <row r="32" spans="1:13" x14ac:dyDescent="0.3">
      <c r="A32" s="51" t="s">
        <v>119</v>
      </c>
      <c r="B32" s="40">
        <f>SUM('Step 1'!B32:Y32)</f>
        <v>74230</v>
      </c>
      <c r="C32" s="40">
        <f>SUM('Step 1'!C32:Z32)</f>
        <v>74129</v>
      </c>
      <c r="D32" s="40">
        <f>SUM('Step 1'!D32:AA32)</f>
        <v>73999</v>
      </c>
      <c r="E32" s="40">
        <f>SUM('Step 1'!E32:AB32)</f>
        <v>73817</v>
      </c>
      <c r="F32" s="40">
        <f>SUM('Step 1'!F32:AC32)</f>
        <v>73660</v>
      </c>
      <c r="G32" s="40">
        <f>SUM('Step 1'!G32:AD32)</f>
        <v>73530</v>
      </c>
      <c r="H32" s="40">
        <f>SUM('Step 1'!H32:AE32)</f>
        <v>73408</v>
      </c>
      <c r="I32" s="31"/>
      <c r="J32" s="31"/>
      <c r="K32" s="31"/>
      <c r="L32" s="31"/>
      <c r="M32" s="31"/>
    </row>
    <row r="33" spans="1:13" x14ac:dyDescent="0.3">
      <c r="A33" s="51" t="s">
        <v>466</v>
      </c>
      <c r="B33" s="40">
        <f>SUM('Step 1'!B33:Y33)</f>
        <v>835783</v>
      </c>
      <c r="C33" s="40">
        <f>SUM('Step 1'!C33:Z33)</f>
        <v>836270</v>
      </c>
      <c r="D33" s="40">
        <f>SUM('Step 1'!D33:AA33)</f>
        <v>836882</v>
      </c>
      <c r="E33" s="40">
        <f>SUM('Step 1'!E33:AB33)</f>
        <v>837714</v>
      </c>
      <c r="F33" s="40">
        <f>SUM('Step 1'!F33:AC33)</f>
        <v>838473</v>
      </c>
      <c r="G33" s="40">
        <f>SUM('Step 1'!G33:AD33)</f>
        <v>839080</v>
      </c>
      <c r="H33" s="40">
        <f>SUM('Step 1'!H33:AE33)</f>
        <v>840271</v>
      </c>
      <c r="I33" s="31"/>
      <c r="J33" s="31"/>
      <c r="K33" s="31"/>
      <c r="L33" s="31"/>
      <c r="M33" s="31"/>
    </row>
    <row r="34" spans="1:13" x14ac:dyDescent="0.3">
      <c r="A34" s="51" t="s">
        <v>467</v>
      </c>
      <c r="B34" s="40">
        <f>SUM('Step 1'!B34:Y34)</f>
        <v>474323</v>
      </c>
      <c r="C34" s="40">
        <f>SUM('Step 1'!C34:Z34)</f>
        <v>474693</v>
      </c>
      <c r="D34" s="40">
        <f>SUM('Step 1'!D34:AA34)</f>
        <v>475179</v>
      </c>
      <c r="E34" s="40">
        <f>SUM('Step 1'!E34:AB34)</f>
        <v>475767</v>
      </c>
      <c r="F34" s="40">
        <f>SUM('Step 1'!F34:AC34)</f>
        <v>476305</v>
      </c>
      <c r="G34" s="40">
        <f>SUM('Step 1'!G34:AD34)</f>
        <v>476773</v>
      </c>
      <c r="H34" s="40">
        <f>SUM('Step 1'!H34:AE34)</f>
        <v>477498</v>
      </c>
      <c r="I34" s="31"/>
      <c r="J34" s="31"/>
      <c r="K34" s="31"/>
      <c r="L34" s="31"/>
      <c r="M34" s="31"/>
    </row>
    <row r="35" spans="1:13" x14ac:dyDescent="0.3">
      <c r="A35" s="51" t="s">
        <v>155</v>
      </c>
      <c r="B35" s="40">
        <f>SUM('Step 1'!B35:Y35)</f>
        <v>135221</v>
      </c>
      <c r="C35" s="40">
        <f>SUM('Step 1'!C35:Z35)</f>
        <v>134876</v>
      </c>
      <c r="D35" s="40">
        <f>SUM('Step 1'!D35:AA35)</f>
        <v>134401</v>
      </c>
      <c r="E35" s="40">
        <f>SUM('Step 1'!E35:AB35)</f>
        <v>133769</v>
      </c>
      <c r="F35" s="40">
        <f>SUM('Step 1'!F35:AC35)</f>
        <v>133322</v>
      </c>
      <c r="G35" s="40">
        <f>SUM('Step 1'!G35:AD35)</f>
        <v>132830</v>
      </c>
      <c r="H35" s="40">
        <f>SUM('Step 1'!H35:AE35)</f>
        <v>132187</v>
      </c>
      <c r="I35" s="31"/>
      <c r="J35" s="31"/>
      <c r="K35" s="31"/>
      <c r="L35" s="31"/>
      <c r="M35" s="31"/>
    </row>
    <row r="36" spans="1:13" x14ac:dyDescent="0.3">
      <c r="A36" s="51" t="s">
        <v>133</v>
      </c>
      <c r="B36" s="40">
        <f>SUM('Step 1'!B36:Y36)</f>
        <v>754768</v>
      </c>
      <c r="C36" s="40">
        <f>SUM('Step 1'!C36:Z36)</f>
        <v>755241</v>
      </c>
      <c r="D36" s="40">
        <f>SUM('Step 1'!D36:AA36)</f>
        <v>755737</v>
      </c>
      <c r="E36" s="40">
        <f>SUM('Step 1'!E36:AB36)</f>
        <v>756297</v>
      </c>
      <c r="F36" s="40">
        <f>SUM('Step 1'!F36:AC36)</f>
        <v>756521</v>
      </c>
      <c r="G36" s="40">
        <f>SUM('Step 1'!G36:AD36)</f>
        <v>756670</v>
      </c>
      <c r="H36" s="40">
        <f>SUM('Step 1'!H36:AE36)</f>
        <v>757174</v>
      </c>
      <c r="I36" s="31"/>
      <c r="J36" s="31"/>
      <c r="K36" s="31"/>
      <c r="L36" s="31"/>
      <c r="M36" s="31"/>
    </row>
    <row r="37" spans="1:13" x14ac:dyDescent="0.3">
      <c r="A37" s="51" t="s">
        <v>186</v>
      </c>
      <c r="B37" s="40">
        <f>SUM('Step 1'!B37:Y37)</f>
        <v>5563915</v>
      </c>
      <c r="C37" s="40">
        <f>SUM('Step 1'!C37:Z37)</f>
        <v>5567298</v>
      </c>
      <c r="D37" s="40">
        <f>SUM('Step 1'!D37:AA37)</f>
        <v>5571517</v>
      </c>
      <c r="E37" s="40">
        <f>SUM('Step 1'!E37:AB37)</f>
        <v>5577461</v>
      </c>
      <c r="F37" s="40">
        <f>SUM('Step 1'!F37:AC37)</f>
        <v>5583056</v>
      </c>
      <c r="G37" s="40">
        <f>SUM('Step 1'!G37:AD37)</f>
        <v>5587491</v>
      </c>
      <c r="H37" s="40">
        <f>SUM('Step 1'!H37:AE37)</f>
        <v>5595667</v>
      </c>
      <c r="I37" s="31"/>
      <c r="J37" s="31"/>
      <c r="K37" s="31"/>
      <c r="L37" s="31"/>
      <c r="M37" s="31"/>
    </row>
    <row r="38" spans="1:13" x14ac:dyDescent="0.3">
      <c r="A38" s="51" t="s">
        <v>173</v>
      </c>
      <c r="B38" s="40">
        <f>SUM('Step 1'!B38:Y38)</f>
        <v>274097</v>
      </c>
      <c r="C38" s="40">
        <f>SUM('Step 1'!C38:Z38)</f>
        <v>274354</v>
      </c>
      <c r="D38" s="40">
        <f>SUM('Step 1'!D38:AA38)</f>
        <v>274634</v>
      </c>
      <c r="E38" s="40">
        <f>SUM('Step 1'!E38:AB38)</f>
        <v>274806</v>
      </c>
      <c r="F38" s="40">
        <f>SUM('Step 1'!F38:AC38)</f>
        <v>275089</v>
      </c>
      <c r="G38" s="40">
        <f>SUM('Step 1'!G38:AD38)</f>
        <v>275330</v>
      </c>
      <c r="H38" s="40">
        <f>SUM('Step 1'!H38:AE38)</f>
        <v>275508</v>
      </c>
      <c r="I38" s="31"/>
      <c r="J38" s="31"/>
      <c r="K38" s="31"/>
      <c r="L38" s="31"/>
      <c r="M38" s="31"/>
    </row>
    <row r="39" spans="1:13" x14ac:dyDescent="0.3">
      <c r="A39" s="51" t="s">
        <v>125</v>
      </c>
      <c r="B39" s="40">
        <f>SUM('Step 1'!B39:Y39)</f>
        <v>481150</v>
      </c>
      <c r="C39" s="40">
        <f>SUM('Step 1'!C39:Z39)</f>
        <v>481298</v>
      </c>
      <c r="D39" s="40">
        <f>SUM('Step 1'!D39:AA39)</f>
        <v>481480</v>
      </c>
      <c r="E39" s="40">
        <f>SUM('Step 1'!E39:AB39)</f>
        <v>481715</v>
      </c>
      <c r="F39" s="40">
        <f>SUM('Step 1'!F39:AC39)</f>
        <v>481928</v>
      </c>
      <c r="G39" s="40">
        <f>SUM('Step 1'!G39:AD39)</f>
        <v>481985</v>
      </c>
      <c r="H39" s="40">
        <f>SUM('Step 1'!H39:AE39)</f>
        <v>482039</v>
      </c>
      <c r="I39" s="31"/>
      <c r="J39" s="31"/>
      <c r="K39" s="31"/>
      <c r="L39" s="31"/>
      <c r="M39" s="31"/>
    </row>
    <row r="40" spans="1:13" x14ac:dyDescent="0.3">
      <c r="A40" s="51" t="s">
        <v>468</v>
      </c>
      <c r="B40" s="40">
        <f>SUM('Step 1'!B40:Y40)</f>
        <v>1079169</v>
      </c>
      <c r="C40" s="40">
        <f>SUM('Step 1'!C40:Z40)</f>
        <v>1079093</v>
      </c>
      <c r="D40" s="40">
        <f>SUM('Step 1'!D40:AA40)</f>
        <v>1079142</v>
      </c>
      <c r="E40" s="40">
        <f>SUM('Step 1'!E40:AB40)</f>
        <v>1079354</v>
      </c>
      <c r="F40" s="40">
        <f>SUM('Step 1'!F40:AC40)</f>
        <v>1079259</v>
      </c>
      <c r="G40" s="40">
        <f>SUM('Step 1'!G40:AD40)</f>
        <v>1078987</v>
      </c>
      <c r="H40" s="40">
        <f>SUM('Step 1'!H40:AE40)</f>
        <v>1079478</v>
      </c>
      <c r="I40" s="31"/>
      <c r="J40" s="31"/>
      <c r="K40" s="31"/>
      <c r="L40" s="31"/>
      <c r="M40" s="31"/>
    </row>
    <row r="41" spans="1:13" x14ac:dyDescent="0.3">
      <c r="A41" s="51" t="s">
        <v>469</v>
      </c>
      <c r="B41" s="40">
        <f>SUM('Step 1'!B41:Y41)</f>
        <v>3411470</v>
      </c>
      <c r="C41" s="40">
        <f>SUM('Step 1'!C41:Z41)</f>
        <v>3412567</v>
      </c>
      <c r="D41" s="40">
        <f>SUM('Step 1'!D41:AA41)</f>
        <v>3413400</v>
      </c>
      <c r="E41" s="40">
        <f>SUM('Step 1'!E41:AB41)</f>
        <v>3414851</v>
      </c>
      <c r="F41" s="40">
        <f>SUM('Step 1'!F41:AC41)</f>
        <v>3414985</v>
      </c>
      <c r="G41" s="40">
        <f>SUM('Step 1'!G41:AD41)</f>
        <v>3414218</v>
      </c>
      <c r="H41" s="40">
        <f>SUM('Step 1'!H41:AE41)</f>
        <v>3415165</v>
      </c>
      <c r="I41" s="31"/>
      <c r="J41" s="31"/>
      <c r="K41" s="31"/>
      <c r="L41" s="31"/>
      <c r="M41" s="31"/>
    </row>
    <row r="42" spans="1:13" x14ac:dyDescent="0.3">
      <c r="A42" s="51" t="s">
        <v>470</v>
      </c>
      <c r="B42" s="40">
        <f>SUM('Step 1'!B42:Y42)</f>
        <v>2848515</v>
      </c>
      <c r="C42" s="40">
        <f>SUM('Step 1'!C42:Z42)</f>
        <v>2849396</v>
      </c>
      <c r="D42" s="40">
        <f>SUM('Step 1'!D42:AA42)</f>
        <v>2849866</v>
      </c>
      <c r="E42" s="40">
        <f>SUM('Step 1'!E42:AB42)</f>
        <v>2850877</v>
      </c>
      <c r="F42" s="40">
        <f>SUM('Step 1'!F42:AC42)</f>
        <v>2850749</v>
      </c>
      <c r="G42" s="40">
        <f>SUM('Step 1'!G42:AD42)</f>
        <v>2849834</v>
      </c>
      <c r="H42" s="40">
        <f>SUM('Step 1'!H42:AE42)</f>
        <v>2850162</v>
      </c>
      <c r="I42" s="31"/>
      <c r="J42" s="31"/>
      <c r="K42" s="31"/>
      <c r="L42" s="31"/>
      <c r="M42" s="31"/>
    </row>
    <row r="43" spans="1:13" x14ac:dyDescent="0.3">
      <c r="A43" s="51" t="s">
        <v>471</v>
      </c>
      <c r="B43" s="40">
        <f>SUM('Step 1'!B43:Y43)</f>
        <v>939354</v>
      </c>
      <c r="C43" s="40">
        <f>SUM('Step 1'!C43:Z43)</f>
        <v>939959</v>
      </c>
      <c r="D43" s="40">
        <f>SUM('Step 1'!D43:AA43)</f>
        <v>940693</v>
      </c>
      <c r="E43" s="40">
        <f>SUM('Step 1'!E43:AB43)</f>
        <v>941744</v>
      </c>
      <c r="F43" s="40">
        <f>SUM('Step 1'!F43:AC43)</f>
        <v>942668</v>
      </c>
      <c r="G43" s="40">
        <f>SUM('Step 1'!G43:AD43)</f>
        <v>943380</v>
      </c>
      <c r="H43" s="40">
        <f>SUM('Step 1'!H43:AE43)</f>
        <v>944783</v>
      </c>
      <c r="I43" s="31"/>
      <c r="J43" s="31"/>
      <c r="K43" s="31"/>
      <c r="L43" s="31"/>
      <c r="M43" s="31"/>
    </row>
    <row r="44" spans="1:13" x14ac:dyDescent="0.3">
      <c r="A44" s="51" t="s">
        <v>472</v>
      </c>
      <c r="B44" s="40">
        <f>SUM('Step 1'!B44:Y44)</f>
        <v>852099</v>
      </c>
      <c r="C44" s="40">
        <f>SUM('Step 1'!C44:Z44)</f>
        <v>852501</v>
      </c>
      <c r="D44" s="40">
        <f>SUM('Step 1'!D44:AA44)</f>
        <v>853099</v>
      </c>
      <c r="E44" s="40">
        <f>SUM('Step 1'!E44:AB44)</f>
        <v>853871</v>
      </c>
      <c r="F44" s="40">
        <f>SUM('Step 1'!F44:AC44)</f>
        <v>854647</v>
      </c>
      <c r="G44" s="40">
        <f>SUM('Step 1'!G44:AD44)</f>
        <v>855285</v>
      </c>
      <c r="H44" s="40">
        <f>SUM('Step 1'!H44:AE44)</f>
        <v>856660</v>
      </c>
      <c r="I44" s="31"/>
      <c r="J44" s="31"/>
      <c r="K44" s="31"/>
      <c r="L44" s="31"/>
      <c r="M44" s="31"/>
    </row>
    <row r="45" spans="1:13" x14ac:dyDescent="0.3">
      <c r="A45" s="51" t="s">
        <v>473</v>
      </c>
      <c r="B45" s="40">
        <f>SUM('Step 1'!B45:Y45)</f>
        <v>591250</v>
      </c>
      <c r="C45" s="40">
        <f>SUM('Step 1'!C45:Z45)</f>
        <v>591620</v>
      </c>
      <c r="D45" s="40">
        <f>SUM('Step 1'!D45:AA45)</f>
        <v>592105</v>
      </c>
      <c r="E45" s="40">
        <f>SUM('Step 1'!E45:AB45)</f>
        <v>592765</v>
      </c>
      <c r="F45" s="40">
        <f>SUM('Step 1'!F45:AC45)</f>
        <v>593356</v>
      </c>
      <c r="G45" s="40">
        <f>SUM('Step 1'!G45:AD45)</f>
        <v>593858</v>
      </c>
      <c r="H45" s="40">
        <f>SUM('Step 1'!H45:AE45)</f>
        <v>594788</v>
      </c>
      <c r="I45" s="31"/>
      <c r="J45" s="31"/>
      <c r="K45" s="31"/>
      <c r="L45" s="31"/>
      <c r="M45" s="31"/>
    </row>
    <row r="46" spans="1:13" x14ac:dyDescent="0.3">
      <c r="A46" s="51" t="s">
        <v>474</v>
      </c>
      <c r="B46" s="40">
        <f>SUM('Step 1'!B46:Y46)</f>
        <v>249529</v>
      </c>
      <c r="C46" s="40">
        <f>SUM('Step 1'!C46:Z46)</f>
        <v>249782</v>
      </c>
      <c r="D46" s="40">
        <f>SUM('Step 1'!D46:AA46)</f>
        <v>249923</v>
      </c>
      <c r="E46" s="40">
        <f>SUM('Step 1'!E46:AB46)</f>
        <v>249883</v>
      </c>
      <c r="F46" s="40">
        <f>SUM('Step 1'!F46:AC46)</f>
        <v>249979</v>
      </c>
      <c r="G46" s="40">
        <f>SUM('Step 1'!G46:AD46)</f>
        <v>249976</v>
      </c>
      <c r="H46" s="40">
        <f>SUM('Step 1'!H46:AE46)</f>
        <v>249725</v>
      </c>
      <c r="I46" s="31"/>
      <c r="J46" s="31"/>
      <c r="K46" s="31"/>
      <c r="L46" s="31"/>
      <c r="M46" s="31"/>
    </row>
    <row r="47" spans="1:13" x14ac:dyDescent="0.3">
      <c r="A47" s="51" t="s">
        <v>475</v>
      </c>
      <c r="B47" s="40">
        <f>SUM('Step 1'!B47:Y47)</f>
        <v>848960</v>
      </c>
      <c r="C47" s="40">
        <f>SUM('Step 1'!C47:Z47)</f>
        <v>849706</v>
      </c>
      <c r="D47" s="40">
        <f>SUM('Step 1'!D47:AA47)</f>
        <v>850454</v>
      </c>
      <c r="E47" s="40">
        <f>SUM('Step 1'!E47:AB47)</f>
        <v>851174</v>
      </c>
      <c r="F47" s="40">
        <f>SUM('Step 1'!F47:AC47)</f>
        <v>851993</v>
      </c>
      <c r="G47" s="40">
        <f>SUM('Step 1'!G47:AD47)</f>
        <v>852459</v>
      </c>
      <c r="H47" s="40">
        <f>SUM('Step 1'!H47:AE47)</f>
        <v>853109</v>
      </c>
      <c r="I47" s="31"/>
      <c r="J47" s="31"/>
      <c r="K47" s="31"/>
      <c r="L47" s="31"/>
      <c r="M47" s="31"/>
    </row>
    <row r="48" spans="1:13" x14ac:dyDescent="0.3">
      <c r="A48" s="51" t="s">
        <v>166</v>
      </c>
      <c r="B48" s="40">
        <f>SUM('Step 1'!B48:Y48)</f>
        <v>177074</v>
      </c>
      <c r="C48" s="40">
        <f>SUM('Step 1'!C48:Z48)</f>
        <v>176923</v>
      </c>
      <c r="D48" s="40">
        <f>SUM('Step 1'!D48:AA48)</f>
        <v>176792</v>
      </c>
      <c r="E48" s="40">
        <f>SUM('Step 1'!E48:AB48)</f>
        <v>176500</v>
      </c>
      <c r="F48" s="40">
        <f>SUM('Step 1'!F48:AC48)</f>
        <v>176306</v>
      </c>
      <c r="G48" s="40">
        <f>SUM('Step 1'!G48:AD48)</f>
        <v>176100</v>
      </c>
      <c r="H48" s="40">
        <f>SUM('Step 1'!H48:AE48)</f>
        <v>175688</v>
      </c>
      <c r="I48" s="31"/>
      <c r="J48" s="31"/>
      <c r="K48" s="31"/>
      <c r="L48" s="31"/>
      <c r="M48" s="31"/>
    </row>
    <row r="49" spans="1:13" x14ac:dyDescent="0.3">
      <c r="A49" s="51" t="s">
        <v>476</v>
      </c>
      <c r="B49" s="40">
        <f>SUM('Step 1'!B49:Y49)</f>
        <v>852508</v>
      </c>
      <c r="C49" s="40">
        <f>SUM('Step 1'!C49:Z49)</f>
        <v>853798</v>
      </c>
      <c r="D49" s="40">
        <f>SUM('Step 1'!D49:AA49)</f>
        <v>855155</v>
      </c>
      <c r="E49" s="40">
        <f>SUM('Step 1'!E49:AB49)</f>
        <v>856564</v>
      </c>
      <c r="F49" s="40">
        <f>SUM('Step 1'!F49:AC49)</f>
        <v>857977</v>
      </c>
      <c r="G49" s="40">
        <f>SUM('Step 1'!G49:AD49)</f>
        <v>859264</v>
      </c>
      <c r="H49" s="40">
        <f>SUM('Step 1'!H49:AE49)</f>
        <v>860647</v>
      </c>
      <c r="I49" s="31"/>
      <c r="J49" s="31"/>
      <c r="K49" s="31"/>
      <c r="L49" s="31"/>
      <c r="M49" s="31"/>
    </row>
    <row r="50" spans="1:13" x14ac:dyDescent="0.3">
      <c r="A50" s="51" t="s">
        <v>477</v>
      </c>
      <c r="B50" s="40">
        <f>SUM('Step 1'!B50:Y50)</f>
        <v>744351</v>
      </c>
      <c r="C50" s="40">
        <f>SUM('Step 1'!C50:Z50)</f>
        <v>744886</v>
      </c>
      <c r="D50" s="40">
        <f>SUM('Step 1'!D50:AA50)</f>
        <v>745421</v>
      </c>
      <c r="E50" s="40">
        <f>SUM('Step 1'!E50:AB50)</f>
        <v>745625</v>
      </c>
      <c r="F50" s="40">
        <f>SUM('Step 1'!F50:AC50)</f>
        <v>746176</v>
      </c>
      <c r="G50" s="40">
        <f>SUM('Step 1'!G50:AD50)</f>
        <v>746606</v>
      </c>
      <c r="H50" s="40">
        <f>SUM('Step 1'!H50:AE50)</f>
        <v>746897</v>
      </c>
      <c r="I50" s="31"/>
      <c r="J50" s="31"/>
      <c r="K50" s="31"/>
      <c r="L50" s="31"/>
      <c r="M50" s="31"/>
    </row>
    <row r="51" spans="1:13" x14ac:dyDescent="0.3">
      <c r="A51" s="51" t="s">
        <v>174</v>
      </c>
      <c r="B51" s="40">
        <f>SUM('Step 1'!B51:Y51)</f>
        <v>272592</v>
      </c>
      <c r="C51" s="40">
        <f>SUM('Step 1'!C51:Z51)</f>
        <v>272799</v>
      </c>
      <c r="D51" s="40">
        <f>SUM('Step 1'!D51:AA51)</f>
        <v>272996</v>
      </c>
      <c r="E51" s="40">
        <f>SUM('Step 1'!E51:AB51)</f>
        <v>272996</v>
      </c>
      <c r="F51" s="40">
        <f>SUM('Step 1'!F51:AC51)</f>
        <v>273227</v>
      </c>
      <c r="G51" s="40">
        <f>SUM('Step 1'!G51:AD51)</f>
        <v>273454</v>
      </c>
      <c r="H51" s="40">
        <f>SUM('Step 1'!H51:AE51)</f>
        <v>273449</v>
      </c>
      <c r="I51" s="31"/>
      <c r="J51" s="31"/>
      <c r="K51" s="31"/>
      <c r="L51" s="31"/>
      <c r="M51" s="31"/>
    </row>
    <row r="52" spans="1:13" x14ac:dyDescent="0.3">
      <c r="A52" s="51" t="s">
        <v>175</v>
      </c>
      <c r="B52" s="40">
        <f>SUM('Step 1'!B52:Y52)</f>
        <v>388537</v>
      </c>
      <c r="C52" s="40">
        <f>SUM('Step 1'!C52:Z52)</f>
        <v>388351</v>
      </c>
      <c r="D52" s="40">
        <f>SUM('Step 1'!D52:AA52)</f>
        <v>388099</v>
      </c>
      <c r="E52" s="40">
        <f>SUM('Step 1'!E52:AB52)</f>
        <v>387682</v>
      </c>
      <c r="F52" s="40">
        <f>SUM('Step 1'!F52:AC52)</f>
        <v>387652</v>
      </c>
      <c r="G52" s="40">
        <f>SUM('Step 1'!G52:AD52)</f>
        <v>387598</v>
      </c>
      <c r="H52" s="40">
        <f>SUM('Step 1'!H52:AE52)</f>
        <v>387298</v>
      </c>
      <c r="I52" s="31"/>
      <c r="J52" s="31"/>
      <c r="K52" s="31"/>
      <c r="L52" s="31"/>
      <c r="M52" s="31"/>
    </row>
    <row r="53" spans="1:13" x14ac:dyDescent="0.3">
      <c r="A53" s="51" t="s">
        <v>478</v>
      </c>
      <c r="B53" s="40">
        <f>SUM('Step 1'!B53:Y53)</f>
        <v>350632</v>
      </c>
      <c r="C53" s="40">
        <f>SUM('Step 1'!C53:Z53)</f>
        <v>350908</v>
      </c>
      <c r="D53" s="40">
        <f>SUM('Step 1'!D53:AA53)</f>
        <v>351232</v>
      </c>
      <c r="E53" s="40">
        <f>SUM('Step 1'!E53:AB53)</f>
        <v>351641</v>
      </c>
      <c r="F53" s="40">
        <f>SUM('Step 1'!F53:AC53)</f>
        <v>352000</v>
      </c>
      <c r="G53" s="40">
        <f>SUM('Step 1'!G53:AD53)</f>
        <v>352283</v>
      </c>
      <c r="H53" s="40">
        <f>SUM('Step 1'!H53:AE53)</f>
        <v>352794</v>
      </c>
      <c r="I53" s="31"/>
      <c r="J53" s="31"/>
      <c r="K53" s="31"/>
      <c r="L53" s="31"/>
      <c r="M53" s="31"/>
    </row>
    <row r="54" spans="1:13" x14ac:dyDescent="0.3">
      <c r="A54" s="51" t="s">
        <v>176</v>
      </c>
      <c r="B54" s="40">
        <f>SUM('Step 1'!B54:Y54)</f>
        <v>640551</v>
      </c>
      <c r="C54" s="40">
        <f>SUM('Step 1'!C54:Z54)</f>
        <v>640469</v>
      </c>
      <c r="D54" s="40">
        <f>SUM('Step 1'!D54:AA54)</f>
        <v>640403</v>
      </c>
      <c r="E54" s="40">
        <f>SUM('Step 1'!E54:AB54)</f>
        <v>640152</v>
      </c>
      <c r="F54" s="40">
        <f>SUM('Step 1'!F54:AC54)</f>
        <v>640270</v>
      </c>
      <c r="G54" s="40">
        <f>SUM('Step 1'!G54:AD54)</f>
        <v>640342</v>
      </c>
      <c r="H54" s="40">
        <f>SUM('Step 1'!H54:AE54)</f>
        <v>640334</v>
      </c>
      <c r="I54" s="31"/>
      <c r="J54" s="31"/>
      <c r="K54" s="31"/>
      <c r="L54" s="31"/>
      <c r="M54" s="31"/>
    </row>
    <row r="55" spans="1:13" x14ac:dyDescent="0.3">
      <c r="A55" s="51" t="s">
        <v>479</v>
      </c>
      <c r="B55" s="40">
        <f>SUM('Step 1'!B55:Y55)</f>
        <v>410335</v>
      </c>
      <c r="C55" s="40">
        <f>SUM('Step 1'!C55:Z55)</f>
        <v>410657</v>
      </c>
      <c r="D55" s="40">
        <f>SUM('Step 1'!D55:AA55)</f>
        <v>410791</v>
      </c>
      <c r="E55" s="40">
        <f>SUM('Step 1'!E55:AB55)</f>
        <v>410584</v>
      </c>
      <c r="F55" s="40">
        <f>SUM('Step 1'!F55:AC55)</f>
        <v>410552</v>
      </c>
      <c r="G55" s="40">
        <f>SUM('Step 1'!G55:AD55)</f>
        <v>410372</v>
      </c>
      <c r="H55" s="40">
        <f>SUM('Step 1'!H55:AE55)</f>
        <v>410240</v>
      </c>
      <c r="I55" s="31"/>
      <c r="J55" s="31"/>
      <c r="K55" s="31"/>
      <c r="L55" s="31"/>
      <c r="M55" s="31"/>
    </row>
    <row r="56" spans="1:13" x14ac:dyDescent="0.3">
      <c r="A56" s="51" t="s">
        <v>480</v>
      </c>
      <c r="B56" s="40">
        <f>SUM('Step 1'!B56:Y56)</f>
        <v>527809</v>
      </c>
      <c r="C56" s="40">
        <f>SUM('Step 1'!C56:Z56)</f>
        <v>527419</v>
      </c>
      <c r="D56" s="40">
        <f>SUM('Step 1'!D56:AA56)</f>
        <v>526796</v>
      </c>
      <c r="E56" s="40">
        <f>SUM('Step 1'!E56:AB56)</f>
        <v>526265</v>
      </c>
      <c r="F56" s="40">
        <f>SUM('Step 1'!F56:AC56)</f>
        <v>525575</v>
      </c>
      <c r="G56" s="40">
        <f>SUM('Step 1'!G56:AD56)</f>
        <v>524595</v>
      </c>
      <c r="H56" s="40">
        <f>SUM('Step 1'!H56:AE56)</f>
        <v>523620</v>
      </c>
      <c r="I56" s="31"/>
      <c r="J56" s="31"/>
      <c r="K56" s="31"/>
      <c r="L56" s="31"/>
      <c r="M56" s="31"/>
    </row>
    <row r="57" spans="1:13" x14ac:dyDescent="0.3">
      <c r="A57" s="51" t="s">
        <v>126</v>
      </c>
      <c r="B57" s="40">
        <f>SUM('Step 1'!B57:Y57)</f>
        <v>79100</v>
      </c>
      <c r="C57" s="40">
        <f>SUM('Step 1'!C57:Z57)</f>
        <v>79069</v>
      </c>
      <c r="D57" s="40">
        <f>SUM('Step 1'!D57:AA57)</f>
        <v>79022</v>
      </c>
      <c r="E57" s="40">
        <f>SUM('Step 1'!E57:AB57)</f>
        <v>78908</v>
      </c>
      <c r="F57" s="40">
        <f>SUM('Step 1'!F57:AC57)</f>
        <v>78827</v>
      </c>
      <c r="G57" s="40">
        <f>SUM('Step 1'!G57:AD57)</f>
        <v>78785</v>
      </c>
      <c r="H57" s="40">
        <f>SUM('Step 1'!H57:AE57)</f>
        <v>78666</v>
      </c>
      <c r="I57" s="31"/>
      <c r="J57" s="31"/>
      <c r="K57" s="31"/>
      <c r="L57" s="31"/>
      <c r="M57" s="31"/>
    </row>
    <row r="58" spans="1:13" x14ac:dyDescent="0.3">
      <c r="A58" s="51" t="s">
        <v>187</v>
      </c>
      <c r="B58" s="40">
        <f>SUM('Step 1'!B58:Y58)</f>
        <v>16211835</v>
      </c>
      <c r="C58" s="40">
        <f>SUM('Step 1'!C58:Z58)</f>
        <v>16220808</v>
      </c>
      <c r="D58" s="40">
        <f>SUM('Step 1'!D58:AA58)</f>
        <v>16232379</v>
      </c>
      <c r="E58" s="40">
        <f>SUM('Step 1'!E58:AB58)</f>
        <v>16248280</v>
      </c>
      <c r="F58" s="40">
        <f>SUM('Step 1'!F58:AC58)</f>
        <v>16263412</v>
      </c>
      <c r="G58" s="40">
        <f>SUM('Step 1'!G58:AD58)</f>
        <v>16276362</v>
      </c>
      <c r="H58" s="40">
        <f>SUM('Step 1'!H58:AE58)</f>
        <v>16301150</v>
      </c>
      <c r="I58" s="31"/>
      <c r="J58" s="31"/>
      <c r="K58" s="31"/>
      <c r="L58" s="31"/>
      <c r="M58" s="31"/>
    </row>
    <row r="59" spans="1:13" x14ac:dyDescent="0.3">
      <c r="A59" s="51" t="s">
        <v>177</v>
      </c>
      <c r="B59" s="40">
        <f>SUM('Step 1'!B59:Y59)</f>
        <v>250619</v>
      </c>
      <c r="C59" s="40">
        <f>SUM('Step 1'!C59:Z59)</f>
        <v>250751</v>
      </c>
      <c r="D59" s="40">
        <f>SUM('Step 1'!D59:AA59)</f>
        <v>250854</v>
      </c>
      <c r="E59" s="40">
        <f>SUM('Step 1'!E59:AB59)</f>
        <v>250758</v>
      </c>
      <c r="F59" s="40">
        <f>SUM('Step 1'!F59:AC59)</f>
        <v>250914</v>
      </c>
      <c r="G59" s="40">
        <f>SUM('Step 1'!G59:AD59)</f>
        <v>251041</v>
      </c>
      <c r="H59" s="40">
        <f>SUM('Step 1'!H59:AE59)</f>
        <v>251141</v>
      </c>
      <c r="I59" s="31"/>
      <c r="J59" s="31"/>
      <c r="K59" s="31"/>
      <c r="L59" s="31"/>
      <c r="M59" s="31"/>
    </row>
    <row r="60" spans="1:13" x14ac:dyDescent="0.3">
      <c r="A60" s="51" t="s">
        <v>115</v>
      </c>
      <c r="B60" s="40">
        <f>SUM('Step 1'!B60:Y60)</f>
        <v>231269</v>
      </c>
      <c r="C60" s="40">
        <f>SUM('Step 1'!C60:Z60)</f>
        <v>231735</v>
      </c>
      <c r="D60" s="40">
        <f>SUM('Step 1'!D60:AA60)</f>
        <v>232151</v>
      </c>
      <c r="E60" s="40">
        <f>SUM('Step 1'!E60:AB60)</f>
        <v>232453</v>
      </c>
      <c r="F60" s="40">
        <f>SUM('Step 1'!F60:AC60)</f>
        <v>232818</v>
      </c>
      <c r="G60" s="40">
        <f>SUM('Step 1'!G60:AD60)</f>
        <v>233116</v>
      </c>
      <c r="H60" s="40">
        <f>SUM('Step 1'!H60:AE60)</f>
        <v>233474</v>
      </c>
      <c r="I60" s="31"/>
      <c r="J60" s="31"/>
      <c r="K60" s="31"/>
      <c r="L60" s="31"/>
      <c r="M60" s="31"/>
    </row>
    <row r="61" spans="1:13" x14ac:dyDescent="0.3">
      <c r="A61" s="51" t="s">
        <v>481</v>
      </c>
      <c r="B61" s="40">
        <f>SUM('Step 1'!B61:Y61)</f>
        <v>475603</v>
      </c>
      <c r="C61" s="40">
        <f>SUM('Step 1'!C61:Z61)</f>
        <v>474798</v>
      </c>
      <c r="D61" s="40">
        <f>SUM('Step 1'!D61:AA61)</f>
        <v>474028</v>
      </c>
      <c r="E61" s="40">
        <f>SUM('Step 1'!E61:AB61)</f>
        <v>473179</v>
      </c>
      <c r="F61" s="40">
        <f>SUM('Step 1'!F61:AC61)</f>
        <v>472539</v>
      </c>
      <c r="G61" s="40">
        <f>SUM('Step 1'!G61:AD61)</f>
        <v>471729</v>
      </c>
      <c r="H61" s="40">
        <f>SUM('Step 1'!H61:AE61)</f>
        <v>470720</v>
      </c>
      <c r="I61" s="31"/>
      <c r="J61" s="31"/>
      <c r="K61" s="31"/>
      <c r="L61" s="31"/>
      <c r="M61" s="31"/>
    </row>
    <row r="62" spans="1:13" x14ac:dyDescent="0.3">
      <c r="A62" s="51" t="s">
        <v>482</v>
      </c>
      <c r="B62" s="40">
        <f>SUM('Step 1'!B62:Y62)</f>
        <v>463033</v>
      </c>
      <c r="C62" s="40">
        <f>SUM('Step 1'!C62:Z62)</f>
        <v>463290</v>
      </c>
      <c r="D62" s="40">
        <f>SUM('Step 1'!D62:AA62)</f>
        <v>463642</v>
      </c>
      <c r="E62" s="40">
        <f>SUM('Step 1'!E62:AB62)</f>
        <v>464175</v>
      </c>
      <c r="F62" s="40">
        <f>SUM('Step 1'!F62:AC62)</f>
        <v>464668</v>
      </c>
      <c r="G62" s="40">
        <f>SUM('Step 1'!G62:AD62)</f>
        <v>465039</v>
      </c>
      <c r="H62" s="40">
        <f>SUM('Step 1'!H62:AE62)</f>
        <v>465726</v>
      </c>
      <c r="I62" s="31"/>
      <c r="J62" s="31"/>
      <c r="K62" s="31"/>
      <c r="L62" s="31"/>
      <c r="M62" s="31"/>
    </row>
    <row r="63" spans="1:13" x14ac:dyDescent="0.3">
      <c r="A63" s="51" t="s">
        <v>147</v>
      </c>
      <c r="B63" s="40">
        <f>SUM('Step 1'!B63:Y63)</f>
        <v>484548</v>
      </c>
      <c r="C63" s="40">
        <f>SUM('Step 1'!C63:Z63)</f>
        <v>485001</v>
      </c>
      <c r="D63" s="40">
        <f>SUM('Step 1'!D63:AA63)</f>
        <v>485451</v>
      </c>
      <c r="E63" s="40">
        <f>SUM('Step 1'!E63:AB63)</f>
        <v>486060</v>
      </c>
      <c r="F63" s="40">
        <f>SUM('Step 1'!F63:AC63)</f>
        <v>486639</v>
      </c>
      <c r="G63" s="40">
        <f>SUM('Step 1'!G63:AD63)</f>
        <v>487078</v>
      </c>
      <c r="H63" s="40">
        <f>SUM('Step 1'!H63:AE63)</f>
        <v>487755</v>
      </c>
      <c r="I63" s="31"/>
      <c r="J63" s="31"/>
      <c r="K63" s="31"/>
      <c r="L63" s="31"/>
      <c r="M63" s="31"/>
    </row>
    <row r="64" spans="1:13" x14ac:dyDescent="0.3">
      <c r="A64" s="51" t="s">
        <v>120</v>
      </c>
      <c r="B64" s="40">
        <f>SUM('Step 1'!B64:Y64)</f>
        <v>527809</v>
      </c>
      <c r="C64" s="40">
        <f>SUM('Step 1'!C64:Z64)</f>
        <v>527419</v>
      </c>
      <c r="D64" s="40">
        <f>SUM('Step 1'!D64:AA64)</f>
        <v>526796</v>
      </c>
      <c r="E64" s="40">
        <f>SUM('Step 1'!E64:AB64)</f>
        <v>526265</v>
      </c>
      <c r="F64" s="40">
        <f>SUM('Step 1'!F64:AC64)</f>
        <v>525575</v>
      </c>
      <c r="G64" s="40">
        <f>SUM('Step 1'!G64:AD64)</f>
        <v>524595</v>
      </c>
      <c r="H64" s="40">
        <f>SUM('Step 1'!H64:AE64)</f>
        <v>523620</v>
      </c>
      <c r="I64" s="31"/>
      <c r="J64" s="31"/>
      <c r="K64" s="31"/>
      <c r="L64" s="31"/>
      <c r="M64" s="31"/>
    </row>
    <row r="65" spans="1:13" x14ac:dyDescent="0.3">
      <c r="A65" s="51" t="s">
        <v>156</v>
      </c>
      <c r="B65" s="40">
        <f>SUM('Step 1'!B65:Y65)</f>
        <v>147927</v>
      </c>
      <c r="C65" s="40">
        <f>SUM('Step 1'!C65:Z65)</f>
        <v>147856</v>
      </c>
      <c r="D65" s="40">
        <f>SUM('Step 1'!D65:AA65)</f>
        <v>147591</v>
      </c>
      <c r="E65" s="40">
        <f>SUM('Step 1'!E65:AB65)</f>
        <v>147227</v>
      </c>
      <c r="F65" s="40">
        <f>SUM('Step 1'!F65:AC65)</f>
        <v>147056</v>
      </c>
      <c r="G65" s="40">
        <f>SUM('Step 1'!G65:AD65)</f>
        <v>146869</v>
      </c>
      <c r="H65" s="40">
        <f>SUM('Step 1'!H65:AE65)</f>
        <v>146447</v>
      </c>
      <c r="I65" s="31"/>
      <c r="J65" s="31"/>
      <c r="K65" s="31"/>
      <c r="L65" s="31"/>
      <c r="M65" s="31"/>
    </row>
    <row r="66" spans="1:13" x14ac:dyDescent="0.3">
      <c r="A66" s="51" t="s">
        <v>148</v>
      </c>
      <c r="B66" s="40">
        <f>SUM('Step 1'!B66:Y66)</f>
        <v>212658</v>
      </c>
      <c r="C66" s="40">
        <f>SUM('Step 1'!C66:Z66)</f>
        <v>212990</v>
      </c>
      <c r="D66" s="40">
        <f>SUM('Step 1'!D66:AA66)</f>
        <v>213300</v>
      </c>
      <c r="E66" s="40">
        <f>SUM('Step 1'!E66:AB66)</f>
        <v>213537</v>
      </c>
      <c r="F66" s="40">
        <f>SUM('Step 1'!F66:AC66)</f>
        <v>213806</v>
      </c>
      <c r="G66" s="40">
        <f>SUM('Step 1'!G66:AD66)</f>
        <v>213971</v>
      </c>
      <c r="H66" s="40">
        <f>SUM('Step 1'!H66:AE66)</f>
        <v>214180</v>
      </c>
      <c r="I66" s="31"/>
      <c r="J66" s="31"/>
      <c r="K66" s="31"/>
      <c r="L66" s="31"/>
      <c r="M66" s="31"/>
    </row>
    <row r="67" spans="1:13" x14ac:dyDescent="0.3">
      <c r="A67" s="51" t="s">
        <v>137</v>
      </c>
      <c r="B67" s="40">
        <f>SUM('Step 1'!B67:Y67)</f>
        <v>575336</v>
      </c>
      <c r="C67" s="40">
        <f>SUM('Step 1'!C67:Z67)</f>
        <v>575678</v>
      </c>
      <c r="D67" s="40">
        <f>SUM('Step 1'!D67:AA67)</f>
        <v>575972</v>
      </c>
      <c r="E67" s="40">
        <f>SUM('Step 1'!E67:AB67)</f>
        <v>576180</v>
      </c>
      <c r="F67" s="40">
        <f>SUM('Step 1'!F67:AC67)</f>
        <v>576485</v>
      </c>
      <c r="G67" s="40">
        <f>SUM('Step 1'!G67:AD67)</f>
        <v>576775</v>
      </c>
      <c r="H67" s="40">
        <f>SUM('Step 1'!H67:AE67)</f>
        <v>576788</v>
      </c>
      <c r="I67" s="31"/>
      <c r="J67" s="31"/>
      <c r="K67" s="31"/>
      <c r="L67" s="31"/>
      <c r="M67" s="31"/>
    </row>
    <row r="68" spans="1:13" x14ac:dyDescent="0.3">
      <c r="A68" s="51" t="s">
        <v>107</v>
      </c>
      <c r="B68" s="40">
        <f>SUM('Step 1'!B68:Y68)</f>
        <v>58190</v>
      </c>
      <c r="C68" s="40">
        <f>SUM('Step 1'!C68:Z68)</f>
        <v>58157</v>
      </c>
      <c r="D68" s="40">
        <f>SUM('Step 1'!D68:AA68)</f>
        <v>58103</v>
      </c>
      <c r="E68" s="40">
        <f>SUM('Step 1'!E68:AB68)</f>
        <v>57982</v>
      </c>
      <c r="F68" s="40">
        <f>SUM('Step 1'!F68:AC68)</f>
        <v>57945</v>
      </c>
      <c r="G68" s="40">
        <f>SUM('Step 1'!G68:AD68)</f>
        <v>57896</v>
      </c>
      <c r="H68" s="40">
        <f>SUM('Step 1'!H68:AE68)</f>
        <v>57740</v>
      </c>
      <c r="I68" s="31"/>
      <c r="J68" s="31"/>
      <c r="K68" s="31"/>
      <c r="L68" s="31"/>
      <c r="M68" s="31"/>
    </row>
    <row r="69" spans="1:13" x14ac:dyDescent="0.3">
      <c r="A69" s="51" t="s">
        <v>105</v>
      </c>
      <c r="B69" s="40">
        <f>SUM('Step 1'!B69:Y69)</f>
        <v>148416</v>
      </c>
      <c r="C69" s="40">
        <f>SUM('Step 1'!C69:Z69)</f>
        <v>148238</v>
      </c>
      <c r="D69" s="40">
        <f>SUM('Step 1'!D69:AA69)</f>
        <v>148054</v>
      </c>
      <c r="E69" s="40">
        <f>SUM('Step 1'!E69:AB69)</f>
        <v>147899</v>
      </c>
      <c r="F69" s="40">
        <f>SUM('Step 1'!F69:AC69)</f>
        <v>147721</v>
      </c>
      <c r="G69" s="40">
        <f>SUM('Step 1'!G69:AD69)</f>
        <v>147543</v>
      </c>
      <c r="H69" s="40">
        <f>SUM('Step 1'!H69:AE69)</f>
        <v>147291</v>
      </c>
      <c r="I69" s="31"/>
      <c r="J69" s="31"/>
      <c r="K69" s="31"/>
      <c r="L69" s="31"/>
      <c r="M69" s="31"/>
    </row>
    <row r="70" spans="1:13" x14ac:dyDescent="0.3">
      <c r="A70" s="51" t="s">
        <v>483</v>
      </c>
      <c r="B70" s="40">
        <f>SUM('Step 1'!B70:Y70)</f>
        <v>250619</v>
      </c>
      <c r="C70" s="40">
        <f>SUM('Step 1'!C70:Z70)</f>
        <v>250751</v>
      </c>
      <c r="D70" s="40">
        <f>SUM('Step 1'!D70:AA70)</f>
        <v>250854</v>
      </c>
      <c r="E70" s="40">
        <f>SUM('Step 1'!E70:AB70)</f>
        <v>250758</v>
      </c>
      <c r="F70" s="40">
        <f>SUM('Step 1'!F70:AC70)</f>
        <v>250914</v>
      </c>
      <c r="G70" s="40">
        <f>SUM('Step 1'!G70:AD70)</f>
        <v>251041</v>
      </c>
      <c r="H70" s="40">
        <f>SUM('Step 1'!H70:AE70)</f>
        <v>251141</v>
      </c>
      <c r="I70" s="31"/>
      <c r="J70" s="31"/>
      <c r="K70" s="31"/>
      <c r="L70" s="31"/>
      <c r="M70" s="31"/>
    </row>
    <row r="71" spans="1:13" x14ac:dyDescent="0.3">
      <c r="A71" s="51" t="s">
        <v>143</v>
      </c>
      <c r="B71" s="40">
        <f>SUM('Step 1'!B71:Y71)</f>
        <v>88365</v>
      </c>
      <c r="C71" s="40">
        <f>SUM('Step 1'!C71:Z71)</f>
        <v>88222</v>
      </c>
      <c r="D71" s="40">
        <f>SUM('Step 1'!D71:AA71)</f>
        <v>88081</v>
      </c>
      <c r="E71" s="40">
        <f>SUM('Step 1'!E71:AB71)</f>
        <v>87808</v>
      </c>
      <c r="F71" s="40">
        <f>SUM('Step 1'!F71:AC71)</f>
        <v>87733</v>
      </c>
      <c r="G71" s="40">
        <f>SUM('Step 1'!G71:AD71)</f>
        <v>87666</v>
      </c>
      <c r="H71" s="40">
        <f>SUM('Step 1'!H71:AE71)</f>
        <v>87446</v>
      </c>
      <c r="I71" s="31"/>
      <c r="J71" s="31"/>
      <c r="K71" s="31"/>
      <c r="L71" s="31"/>
      <c r="M71" s="31"/>
    </row>
    <row r="72" spans="1:13" x14ac:dyDescent="0.3">
      <c r="A72" s="51" t="s">
        <v>121</v>
      </c>
      <c r="B72" s="40">
        <f>SUM('Step 1'!B72:Y72)</f>
        <v>131280</v>
      </c>
      <c r="C72" s="40">
        <f>SUM('Step 1'!C72:Z72)</f>
        <v>130875</v>
      </c>
      <c r="D72" s="40">
        <f>SUM('Step 1'!D72:AA72)</f>
        <v>130461</v>
      </c>
      <c r="E72" s="40">
        <f>SUM('Step 1'!E72:AB72)</f>
        <v>130040</v>
      </c>
      <c r="F72" s="40">
        <f>SUM('Step 1'!F72:AC72)</f>
        <v>129755</v>
      </c>
      <c r="G72" s="40">
        <f>SUM('Step 1'!G72:AD72)</f>
        <v>129414</v>
      </c>
      <c r="H72" s="40">
        <f>SUM('Step 1'!H72:AE72)</f>
        <v>129156</v>
      </c>
      <c r="I72" s="31"/>
      <c r="J72" s="31"/>
      <c r="K72" s="31"/>
      <c r="L72" s="31"/>
      <c r="M72" s="31"/>
    </row>
    <row r="73" spans="1:13" x14ac:dyDescent="0.3">
      <c r="A73" s="51" t="s">
        <v>116</v>
      </c>
      <c r="B73" s="40">
        <f>SUM('Step 1'!B73:Y73)</f>
        <v>57713</v>
      </c>
      <c r="C73" s="40">
        <f>SUM('Step 1'!C73:Z73)</f>
        <v>57733</v>
      </c>
      <c r="D73" s="40">
        <f>SUM('Step 1'!D73:AA73)</f>
        <v>57731</v>
      </c>
      <c r="E73" s="40">
        <f>SUM('Step 1'!E73:AB73)</f>
        <v>57711</v>
      </c>
      <c r="F73" s="40">
        <f>SUM('Step 1'!F73:AC73)</f>
        <v>57742</v>
      </c>
      <c r="G73" s="40">
        <f>SUM('Step 1'!G73:AD73)</f>
        <v>57786</v>
      </c>
      <c r="H73" s="40">
        <f>SUM('Step 1'!H73:AE73)</f>
        <v>57803</v>
      </c>
      <c r="I73" s="31"/>
      <c r="J73" s="31"/>
      <c r="K73" s="31"/>
      <c r="L73" s="31"/>
      <c r="M73" s="31"/>
    </row>
    <row r="74" spans="1:13" x14ac:dyDescent="0.3">
      <c r="A74" s="51" t="s">
        <v>484</v>
      </c>
      <c r="B74" s="40">
        <f>SUM('Step 1'!B74:Y74)</f>
        <v>810323</v>
      </c>
      <c r="C74" s="40">
        <f>SUM('Step 1'!C74:Z74)</f>
        <v>810742</v>
      </c>
      <c r="D74" s="40">
        <f>SUM('Step 1'!D74:AA74)</f>
        <v>811352</v>
      </c>
      <c r="E74" s="40">
        <f>SUM('Step 1'!E74:AB74)</f>
        <v>812230</v>
      </c>
      <c r="F74" s="40">
        <f>SUM('Step 1'!F74:AC74)</f>
        <v>813057</v>
      </c>
      <c r="G74" s="40">
        <f>SUM('Step 1'!G74:AD74)</f>
        <v>813751</v>
      </c>
      <c r="H74" s="40">
        <f>SUM('Step 1'!H74:AE74)</f>
        <v>814934</v>
      </c>
      <c r="I74" s="31"/>
      <c r="J74" s="31"/>
      <c r="K74" s="31"/>
      <c r="L74" s="31"/>
      <c r="M74" s="31"/>
    </row>
    <row r="75" spans="1:13" x14ac:dyDescent="0.3">
      <c r="A75" s="51" t="s">
        <v>167</v>
      </c>
      <c r="B75" s="40">
        <f>SUM('Step 1'!B75:Y75)</f>
        <v>371806</v>
      </c>
      <c r="C75" s="40">
        <f>SUM('Step 1'!C75:Z75)</f>
        <v>372161</v>
      </c>
      <c r="D75" s="40">
        <f>SUM('Step 1'!D75:AA75)</f>
        <v>372541</v>
      </c>
      <c r="E75" s="40">
        <f>SUM('Step 1'!E75:AB75)</f>
        <v>372863</v>
      </c>
      <c r="F75" s="40">
        <f>SUM('Step 1'!F75:AC75)</f>
        <v>373283</v>
      </c>
      <c r="G75" s="40">
        <f>SUM('Step 1'!G75:AD75)</f>
        <v>373599</v>
      </c>
      <c r="H75" s="40">
        <f>SUM('Step 1'!H75:AE75)</f>
        <v>373946</v>
      </c>
      <c r="I75" s="31"/>
      <c r="J75" s="31"/>
      <c r="K75" s="31"/>
      <c r="L75" s="31"/>
      <c r="M75" s="31"/>
    </row>
    <row r="76" spans="1:13" x14ac:dyDescent="0.3">
      <c r="A76" s="51" t="s">
        <v>157</v>
      </c>
      <c r="B76" s="40">
        <f>SUM('Step 1'!B76:Y76)</f>
        <v>80845</v>
      </c>
      <c r="C76" s="40">
        <f>SUM('Step 1'!C76:Z76)</f>
        <v>80897</v>
      </c>
      <c r="D76" s="40">
        <f>SUM('Step 1'!D76:AA76)</f>
        <v>80941</v>
      </c>
      <c r="E76" s="40">
        <f>SUM('Step 1'!E76:AB76)</f>
        <v>80847</v>
      </c>
      <c r="F76" s="40">
        <f>SUM('Step 1'!F76:AC76)</f>
        <v>80911</v>
      </c>
      <c r="G76" s="40">
        <f>SUM('Step 1'!G76:AD76)</f>
        <v>80976</v>
      </c>
      <c r="H76" s="40">
        <f>SUM('Step 1'!H76:AE76)</f>
        <v>80871</v>
      </c>
      <c r="I76" s="31"/>
      <c r="J76" s="31"/>
      <c r="K76" s="31"/>
      <c r="L76" s="31"/>
      <c r="M76" s="31"/>
    </row>
    <row r="77" spans="1:13" x14ac:dyDescent="0.3">
      <c r="A77" s="51" t="s">
        <v>158</v>
      </c>
      <c r="B77" s="40">
        <f>SUM('Step 1'!B77:Y77)</f>
        <v>363041</v>
      </c>
      <c r="C77" s="40">
        <f>SUM('Step 1'!C77:Z77)</f>
        <v>362899</v>
      </c>
      <c r="D77" s="40">
        <f>SUM('Step 1'!D77:AA77)</f>
        <v>362696</v>
      </c>
      <c r="E77" s="40">
        <f>SUM('Step 1'!E77:AB77)</f>
        <v>362393</v>
      </c>
      <c r="F77" s="40">
        <f>SUM('Step 1'!F77:AC77)</f>
        <v>362481</v>
      </c>
      <c r="G77" s="40">
        <f>SUM('Step 1'!G77:AD77)</f>
        <v>362508</v>
      </c>
      <c r="H77" s="40">
        <f>SUM('Step 1'!H77:AE77)</f>
        <v>362396</v>
      </c>
      <c r="I77" s="31"/>
      <c r="J77" s="31"/>
      <c r="K77" s="31"/>
      <c r="L77" s="31"/>
      <c r="M77" s="31"/>
    </row>
    <row r="78" spans="1:13" x14ac:dyDescent="0.3">
      <c r="A78" s="51" t="s">
        <v>106</v>
      </c>
      <c r="B78" s="40">
        <f>SUM('Step 1'!B78:Y78)</f>
        <v>57288</v>
      </c>
      <c r="C78" s="40">
        <f>SUM('Step 1'!C78:Z78)</f>
        <v>57327</v>
      </c>
      <c r="D78" s="40">
        <f>SUM('Step 1'!D78:AA78)</f>
        <v>57371</v>
      </c>
      <c r="E78" s="40">
        <f>SUM('Step 1'!E78:AB78)</f>
        <v>57390</v>
      </c>
      <c r="F78" s="40">
        <f>SUM('Step 1'!F78:AC78)</f>
        <v>57420</v>
      </c>
      <c r="G78" s="40">
        <f>SUM('Step 1'!G78:AD78)</f>
        <v>57440</v>
      </c>
      <c r="H78" s="40">
        <f>SUM('Step 1'!H78:AE78)</f>
        <v>57415</v>
      </c>
      <c r="I78" s="31"/>
      <c r="J78" s="31"/>
      <c r="K78" s="31"/>
      <c r="L78" s="31"/>
      <c r="M78" s="31"/>
    </row>
    <row r="79" spans="1:13" x14ac:dyDescent="0.3">
      <c r="A79" s="51" t="s">
        <v>485</v>
      </c>
      <c r="B79" s="40">
        <f>SUM('Step 1'!B79:Y79)</f>
        <v>601493</v>
      </c>
      <c r="C79" s="40">
        <f>SUM('Step 1'!C79:Z79)</f>
        <v>602126</v>
      </c>
      <c r="D79" s="40">
        <f>SUM('Step 1'!D79:AA79)</f>
        <v>602858</v>
      </c>
      <c r="E79" s="40">
        <f>SUM('Step 1'!E79:AB79)</f>
        <v>603553</v>
      </c>
      <c r="F79" s="40">
        <f>SUM('Step 1'!F79:AC79)</f>
        <v>603826</v>
      </c>
      <c r="G79" s="40">
        <f>SUM('Step 1'!G79:AD79)</f>
        <v>604065</v>
      </c>
      <c r="H79" s="40">
        <f>SUM('Step 1'!H79:AE79)</f>
        <v>604599</v>
      </c>
      <c r="I79" s="31"/>
      <c r="J79" s="31"/>
      <c r="K79" s="31"/>
      <c r="L79" s="31"/>
      <c r="M79" s="31"/>
    </row>
    <row r="80" spans="1:13" x14ac:dyDescent="0.3">
      <c r="A80" s="51" t="s">
        <v>486</v>
      </c>
      <c r="B80" s="40">
        <f>SUM('Step 1'!B80:Y80)</f>
        <v>1779633</v>
      </c>
      <c r="C80" s="40">
        <f>SUM('Step 1'!C80:Z80)</f>
        <v>1781612</v>
      </c>
      <c r="D80" s="40">
        <f>SUM('Step 1'!D80:AA80)</f>
        <v>1783666</v>
      </c>
      <c r="E80" s="40">
        <f>SUM('Step 1'!E80:AB80)</f>
        <v>1785331</v>
      </c>
      <c r="F80" s="40">
        <f>SUM('Step 1'!F80:AC80)</f>
        <v>1786288</v>
      </c>
      <c r="G80" s="40">
        <f>SUM('Step 1'!G80:AD80)</f>
        <v>1787047</v>
      </c>
      <c r="H80" s="40">
        <f>SUM('Step 1'!H80:AE80)</f>
        <v>1788162</v>
      </c>
      <c r="I80" s="31"/>
      <c r="J80" s="31"/>
      <c r="K80" s="31"/>
      <c r="L80" s="31"/>
      <c r="M80" s="31"/>
    </row>
    <row r="81" spans="1:13" x14ac:dyDescent="0.3">
      <c r="A81" s="51" t="s">
        <v>487</v>
      </c>
      <c r="B81" s="40">
        <f>SUM('Step 1'!B81:Y81)</f>
        <v>1428449</v>
      </c>
      <c r="C81" s="40">
        <f>SUM('Step 1'!C81:Z81)</f>
        <v>1430025</v>
      </c>
      <c r="D81" s="40">
        <f>SUM('Step 1'!D81:AA81)</f>
        <v>1431747</v>
      </c>
      <c r="E81" s="40">
        <f>SUM('Step 1'!E81:AB81)</f>
        <v>1433253</v>
      </c>
      <c r="F81" s="40">
        <f>SUM('Step 1'!F81:AC81)</f>
        <v>1433808</v>
      </c>
      <c r="G81" s="40">
        <f>SUM('Step 1'!G81:AD81)</f>
        <v>1434292</v>
      </c>
      <c r="H81" s="40">
        <f>SUM('Step 1'!H81:AE81)</f>
        <v>1435377</v>
      </c>
      <c r="I81" s="31"/>
      <c r="J81" s="31"/>
      <c r="K81" s="31"/>
      <c r="L81" s="31"/>
      <c r="M81" s="31"/>
    </row>
    <row r="82" spans="1:13" x14ac:dyDescent="0.3">
      <c r="A82" s="51" t="s">
        <v>488</v>
      </c>
      <c r="B82" s="40">
        <f>SUM('Step 1'!B82:Y82)</f>
        <v>941741</v>
      </c>
      <c r="C82" s="40">
        <f>SUM('Step 1'!C82:Z82)</f>
        <v>942375</v>
      </c>
      <c r="D82" s="40">
        <f>SUM('Step 1'!D82:AA82)</f>
        <v>943098</v>
      </c>
      <c r="E82" s="40">
        <f>SUM('Step 1'!E82:AB82)</f>
        <v>944038</v>
      </c>
      <c r="F82" s="40">
        <f>SUM('Step 1'!F82:AC82)</f>
        <v>944878</v>
      </c>
      <c r="G82" s="40">
        <f>SUM('Step 1'!G82:AD82)</f>
        <v>945604</v>
      </c>
      <c r="H82" s="40">
        <f>SUM('Step 1'!H82:AE82)</f>
        <v>947045</v>
      </c>
      <c r="I82" s="31"/>
      <c r="J82" s="31"/>
      <c r="K82" s="31"/>
      <c r="L82" s="31"/>
      <c r="M82" s="31"/>
    </row>
    <row r="83" spans="1:13" x14ac:dyDescent="0.3">
      <c r="A83" s="51" t="s">
        <v>489</v>
      </c>
      <c r="B83" s="40">
        <f>SUM('Step 1'!B83:Y83)</f>
        <v>489762</v>
      </c>
      <c r="C83" s="40">
        <f>SUM('Step 1'!C83:Z83)</f>
        <v>490088</v>
      </c>
      <c r="D83" s="40">
        <f>SUM('Step 1'!D83:AA83)</f>
        <v>490497</v>
      </c>
      <c r="E83" s="40">
        <f>SUM('Step 1'!E83:AB83)</f>
        <v>491076</v>
      </c>
      <c r="F83" s="40">
        <f>SUM('Step 1'!F83:AC83)</f>
        <v>491612</v>
      </c>
      <c r="G83" s="40">
        <f>SUM('Step 1'!G83:AD83)</f>
        <v>492054</v>
      </c>
      <c r="H83" s="40">
        <f>SUM('Step 1'!H83:AE83)</f>
        <v>492818</v>
      </c>
      <c r="I83" s="31"/>
      <c r="J83" s="31"/>
      <c r="K83" s="31"/>
      <c r="L83" s="31"/>
      <c r="M83" s="31"/>
    </row>
    <row r="84" spans="1:13" x14ac:dyDescent="0.3">
      <c r="A84" s="51" t="s">
        <v>108</v>
      </c>
      <c r="B84" s="40">
        <f>SUM('Step 1'!B84:Y84)</f>
        <v>135687</v>
      </c>
      <c r="C84" s="40">
        <f>SUM('Step 1'!C84:Z84)</f>
        <v>135682</v>
      </c>
      <c r="D84" s="40">
        <f>SUM('Step 1'!D84:AA84)</f>
        <v>135583</v>
      </c>
      <c r="E84" s="40">
        <f>SUM('Step 1'!E84:AB84)</f>
        <v>135338</v>
      </c>
      <c r="F84" s="40">
        <f>SUM('Step 1'!F84:AC84)</f>
        <v>135304</v>
      </c>
      <c r="G84" s="40">
        <f>SUM('Step 1'!G84:AD84)</f>
        <v>135173</v>
      </c>
      <c r="H84" s="40">
        <f>SUM('Step 1'!H84:AE84)</f>
        <v>134854</v>
      </c>
      <c r="I84" s="31"/>
      <c r="J84" s="31"/>
      <c r="K84" s="31"/>
      <c r="L84" s="31"/>
      <c r="M84" s="31"/>
    </row>
    <row r="85" spans="1:13" x14ac:dyDescent="0.3">
      <c r="A85" s="51" t="s">
        <v>490</v>
      </c>
      <c r="B85" s="40">
        <f>SUM('Step 1'!B85:Y85)</f>
        <v>363041</v>
      </c>
      <c r="C85" s="40">
        <f>SUM('Step 1'!C85:Z85)</f>
        <v>362899</v>
      </c>
      <c r="D85" s="40">
        <f>SUM('Step 1'!D85:AA85)</f>
        <v>362696</v>
      </c>
      <c r="E85" s="40">
        <f>SUM('Step 1'!E85:AB85)</f>
        <v>362393</v>
      </c>
      <c r="F85" s="40">
        <f>SUM('Step 1'!F85:AC85)</f>
        <v>362481</v>
      </c>
      <c r="G85" s="40">
        <f>SUM('Step 1'!G85:AD85)</f>
        <v>362508</v>
      </c>
      <c r="H85" s="40">
        <f>SUM('Step 1'!H85:AE85)</f>
        <v>362396</v>
      </c>
      <c r="I85" s="31"/>
      <c r="J85" s="31"/>
      <c r="K85" s="31"/>
      <c r="L85" s="31"/>
      <c r="M85" s="31"/>
    </row>
    <row r="86" spans="1:13" x14ac:dyDescent="0.3">
      <c r="A86" s="51" t="s">
        <v>168</v>
      </c>
      <c r="B86" s="40">
        <f>SUM('Step 1'!B86:Y86)</f>
        <v>249529</v>
      </c>
      <c r="C86" s="40">
        <f>SUM('Step 1'!C86:Z86)</f>
        <v>249782</v>
      </c>
      <c r="D86" s="40">
        <f>SUM('Step 1'!D86:AA86)</f>
        <v>249923</v>
      </c>
      <c r="E86" s="40">
        <f>SUM('Step 1'!E86:AB86)</f>
        <v>249883</v>
      </c>
      <c r="F86" s="40">
        <f>SUM('Step 1'!F86:AC86)</f>
        <v>249979</v>
      </c>
      <c r="G86" s="40">
        <f>SUM('Step 1'!G86:AD86)</f>
        <v>249976</v>
      </c>
      <c r="H86" s="40">
        <f>SUM('Step 1'!H86:AE86)</f>
        <v>249725</v>
      </c>
      <c r="I86" s="31"/>
      <c r="J86" s="31"/>
      <c r="K86" s="31"/>
      <c r="L86" s="31"/>
      <c r="M86" s="31"/>
    </row>
    <row r="87" spans="1:13" x14ac:dyDescent="0.3">
      <c r="A87" s="51" t="s">
        <v>138</v>
      </c>
      <c r="B87" s="40">
        <f>SUM('Step 1'!B87:Y87)</f>
        <v>475603</v>
      </c>
      <c r="C87" s="40">
        <f>SUM('Step 1'!C87:Z87)</f>
        <v>474798</v>
      </c>
      <c r="D87" s="40">
        <f>SUM('Step 1'!D87:AA87)</f>
        <v>474028</v>
      </c>
      <c r="E87" s="40">
        <f>SUM('Step 1'!E87:AB87)</f>
        <v>473179</v>
      </c>
      <c r="F87" s="40">
        <f>SUM('Step 1'!F87:AC87)</f>
        <v>472539</v>
      </c>
      <c r="G87" s="40">
        <f>SUM('Step 1'!G87:AD87)</f>
        <v>471729</v>
      </c>
      <c r="H87" s="40">
        <f>SUM('Step 1'!H87:AE87)</f>
        <v>470720</v>
      </c>
      <c r="I87" s="31"/>
      <c r="J87" s="31"/>
      <c r="K87" s="31"/>
      <c r="L87" s="31"/>
      <c r="M87" s="31"/>
    </row>
    <row r="88" spans="1:13" x14ac:dyDescent="0.3">
      <c r="A88" s="51" t="s">
        <v>139</v>
      </c>
      <c r="B88" s="40">
        <f>SUM('Step 1'!B88:Y88)</f>
        <v>316916</v>
      </c>
      <c r="C88" s="40">
        <f>SUM('Step 1'!C88:Z88)</f>
        <v>316780</v>
      </c>
      <c r="D88" s="40">
        <f>SUM('Step 1'!D88:AA88)</f>
        <v>316635</v>
      </c>
      <c r="E88" s="40">
        <f>SUM('Step 1'!E88:AB88)</f>
        <v>316372</v>
      </c>
      <c r="F88" s="40">
        <f>SUM('Step 1'!F88:AC88)</f>
        <v>316326</v>
      </c>
      <c r="G88" s="40">
        <f>SUM('Step 1'!G88:AD88)</f>
        <v>316210</v>
      </c>
      <c r="H88" s="40">
        <f>SUM('Step 1'!H88:AE88)</f>
        <v>316005</v>
      </c>
      <c r="I88" s="31"/>
      <c r="J88" s="31"/>
      <c r="K88" s="31"/>
      <c r="L88" s="31"/>
      <c r="M88" s="31"/>
    </row>
    <row r="89" spans="1:13" x14ac:dyDescent="0.3">
      <c r="A89" s="51" t="s">
        <v>149</v>
      </c>
      <c r="B89" s="40">
        <f>SUM('Step 1'!B89:Y89)</f>
        <v>302212</v>
      </c>
      <c r="C89" s="40">
        <f>SUM('Step 1'!C89:Z89)</f>
        <v>302578</v>
      </c>
      <c r="D89" s="40">
        <f>SUM('Step 1'!D89:AA89)</f>
        <v>302903</v>
      </c>
      <c r="E89" s="40">
        <f>SUM('Step 1'!E89:AB89)</f>
        <v>303225</v>
      </c>
      <c r="F89" s="40">
        <f>SUM('Step 1'!F89:AC89)</f>
        <v>303540</v>
      </c>
      <c r="G89" s="40">
        <f>SUM('Step 1'!G89:AD89)</f>
        <v>303741</v>
      </c>
      <c r="H89" s="40">
        <f>SUM('Step 1'!H89:AE89)</f>
        <v>304037</v>
      </c>
      <c r="I89" s="31"/>
      <c r="J89" s="31"/>
      <c r="K89" s="31"/>
      <c r="L89" s="31"/>
      <c r="M89" s="31"/>
    </row>
    <row r="90" spans="1:13" x14ac:dyDescent="0.3">
      <c r="A90" s="51" t="s">
        <v>491</v>
      </c>
      <c r="B90" s="40">
        <f>SUM('Step 1'!B90:Y90)</f>
        <v>5543363</v>
      </c>
      <c r="C90" s="40">
        <f>SUM('Step 1'!C90:Z90)</f>
        <v>5546391</v>
      </c>
      <c r="D90" s="40">
        <f>SUM('Step 1'!D90:AA90)</f>
        <v>5550332</v>
      </c>
      <c r="E90" s="40">
        <f>SUM('Step 1'!E90:AB90)</f>
        <v>5555682</v>
      </c>
      <c r="F90" s="40">
        <f>SUM('Step 1'!F90:AC90)</f>
        <v>5560994</v>
      </c>
      <c r="G90" s="40">
        <f>SUM('Step 1'!G90:AD90)</f>
        <v>5565533</v>
      </c>
      <c r="H90" s="40">
        <f>SUM('Step 1'!H90:AE90)</f>
        <v>5573982</v>
      </c>
      <c r="I90" s="31"/>
      <c r="J90" s="31"/>
      <c r="K90" s="31"/>
      <c r="L90" s="31"/>
      <c r="M90" s="31"/>
    </row>
    <row r="91" spans="1:13" x14ac:dyDescent="0.3">
      <c r="A91" s="51" t="s">
        <v>492</v>
      </c>
      <c r="B91" s="40">
        <f>SUM('Step 1'!B91:Y91)</f>
        <v>46255836</v>
      </c>
      <c r="C91" s="40">
        <f>SUM('Step 1'!C91:Z91)</f>
        <v>46285826</v>
      </c>
      <c r="D91" s="40">
        <f>SUM('Step 1'!D91:AA91)</f>
        <v>46322711</v>
      </c>
      <c r="E91" s="40">
        <f>SUM('Step 1'!E91:AB91)</f>
        <v>46371182</v>
      </c>
      <c r="F91" s="40">
        <f>SUM('Step 1'!F91:AC91)</f>
        <v>46417886</v>
      </c>
      <c r="G91" s="40">
        <f>SUM('Step 1'!G91:AD91)</f>
        <v>46457255</v>
      </c>
      <c r="H91" s="40">
        <f>SUM('Step 1'!H91:AE91)</f>
        <v>46526575</v>
      </c>
      <c r="I91" s="31"/>
      <c r="J91" s="31"/>
      <c r="K91" s="31"/>
      <c r="L91" s="31"/>
      <c r="M91" s="31"/>
    </row>
    <row r="92" spans="1:13" x14ac:dyDescent="0.3">
      <c r="A92" s="51" t="s">
        <v>493</v>
      </c>
      <c r="B92" s="40">
        <f>SUM('Step 1'!B92:Y92)</f>
        <v>44485792</v>
      </c>
      <c r="C92" s="40">
        <f>SUM('Step 1'!C92:Z92)</f>
        <v>44513404</v>
      </c>
      <c r="D92" s="40">
        <f>SUM('Step 1'!D92:AA92)</f>
        <v>44547554</v>
      </c>
      <c r="E92" s="40">
        <f>SUM('Step 1'!E92:AB92)</f>
        <v>44593141</v>
      </c>
      <c r="F92" s="40">
        <f>SUM('Step 1'!F92:AC92)</f>
        <v>44636745</v>
      </c>
      <c r="G92" s="40">
        <f>SUM('Step 1'!G92:AD92)</f>
        <v>44672993</v>
      </c>
      <c r="H92" s="40">
        <f>SUM('Step 1'!H92:AE92)</f>
        <v>44738340</v>
      </c>
      <c r="I92" s="31"/>
      <c r="J92" s="31"/>
      <c r="K92" s="31"/>
      <c r="L92" s="31"/>
      <c r="M92" s="31"/>
    </row>
    <row r="93" spans="1:13" x14ac:dyDescent="0.3">
      <c r="A93" s="51" t="s">
        <v>494</v>
      </c>
      <c r="B93" s="40">
        <f>SUM('Step 1'!B93:Y93)</f>
        <v>50846354</v>
      </c>
      <c r="C93" s="40">
        <f>SUM('Step 1'!C93:Z93)</f>
        <v>50877976</v>
      </c>
      <c r="D93" s="40">
        <f>SUM('Step 1'!D93:AA93)</f>
        <v>50916652</v>
      </c>
      <c r="E93" s="40">
        <f>SUM('Step 1'!E93:AB93)</f>
        <v>50966333</v>
      </c>
      <c r="F93" s="40">
        <f>SUM('Step 1'!F93:AC93)</f>
        <v>51016181</v>
      </c>
      <c r="G93" s="40">
        <f>SUM('Step 1'!G93:AD93)</f>
        <v>51058110</v>
      </c>
      <c r="H93" s="40">
        <f>SUM('Step 1'!H93:AE93)</f>
        <v>51130085</v>
      </c>
      <c r="I93" s="31"/>
      <c r="J93" s="31"/>
      <c r="K93" s="31"/>
      <c r="L93" s="31"/>
      <c r="M93" s="31"/>
    </row>
    <row r="94" spans="1:13" x14ac:dyDescent="0.3">
      <c r="A94" s="51" t="s">
        <v>495</v>
      </c>
      <c r="B94" s="40">
        <f>SUM('Step 1'!B94:Y94)</f>
        <v>697346</v>
      </c>
      <c r="C94" s="40">
        <f>SUM('Step 1'!C94:Z94)</f>
        <v>697714</v>
      </c>
      <c r="D94" s="40">
        <f>SUM('Step 1'!D94:AA94)</f>
        <v>698199</v>
      </c>
      <c r="E94" s="40">
        <f>SUM('Step 1'!E94:AB94)</f>
        <v>698905</v>
      </c>
      <c r="F94" s="40">
        <f>SUM('Step 1'!F94:AC94)</f>
        <v>699550</v>
      </c>
      <c r="G94" s="40">
        <f>SUM('Step 1'!G94:AD94)</f>
        <v>700125</v>
      </c>
      <c r="H94" s="40">
        <f>SUM('Step 1'!H94:AE94)</f>
        <v>701257</v>
      </c>
      <c r="I94" s="31"/>
      <c r="J94" s="31"/>
      <c r="K94" s="31"/>
      <c r="L94" s="31"/>
      <c r="M94" s="31"/>
    </row>
    <row r="95" spans="1:13" x14ac:dyDescent="0.3">
      <c r="A95" s="51" t="s">
        <v>496</v>
      </c>
      <c r="B95" s="40">
        <f>SUM('Step 1'!B95:Y95)</f>
        <v>575145</v>
      </c>
      <c r="C95" s="40">
        <f>SUM('Step 1'!C95:Z95)</f>
        <v>575544</v>
      </c>
      <c r="D95" s="40">
        <f>SUM('Step 1'!D95:AA95)</f>
        <v>575956</v>
      </c>
      <c r="E95" s="40">
        <f>SUM('Step 1'!E95:AB95)</f>
        <v>576387</v>
      </c>
      <c r="F95" s="40">
        <f>SUM('Step 1'!F95:AC95)</f>
        <v>576882</v>
      </c>
      <c r="G95" s="40">
        <f>SUM('Step 1'!G95:AD95)</f>
        <v>577170</v>
      </c>
      <c r="H95" s="40">
        <f>SUM('Step 1'!H95:AE95)</f>
        <v>577613</v>
      </c>
      <c r="I95" s="31"/>
      <c r="J95" s="31"/>
      <c r="K95" s="31"/>
      <c r="L95" s="31"/>
      <c r="M95" s="31"/>
    </row>
    <row r="96" spans="1:13" x14ac:dyDescent="0.3">
      <c r="A96" s="51" t="s">
        <v>134</v>
      </c>
      <c r="B96" s="40">
        <f>SUM('Step 1'!B96:Y96)</f>
        <v>424648</v>
      </c>
      <c r="C96" s="40">
        <f>SUM('Step 1'!C96:Z96)</f>
        <v>425032</v>
      </c>
      <c r="D96" s="40">
        <f>SUM('Step 1'!D96:AA96)</f>
        <v>425218</v>
      </c>
      <c r="E96" s="40">
        <f>SUM('Step 1'!E96:AB96)</f>
        <v>425353</v>
      </c>
      <c r="F96" s="40">
        <f>SUM('Step 1'!F96:AC96)</f>
        <v>425537</v>
      </c>
      <c r="G96" s="40">
        <f>SUM('Step 1'!G96:AD96)</f>
        <v>425619</v>
      </c>
      <c r="H96" s="40">
        <f>SUM('Step 1'!H96:AE96)</f>
        <v>425473</v>
      </c>
      <c r="I96" s="31"/>
      <c r="J96" s="31"/>
      <c r="K96" s="31"/>
      <c r="L96" s="31"/>
      <c r="M96" s="31"/>
    </row>
    <row r="97" spans="1:13" x14ac:dyDescent="0.3">
      <c r="A97" s="51" t="s">
        <v>178</v>
      </c>
      <c r="B97" s="40">
        <f>SUM('Step 1'!B97:Y97)</f>
        <v>487813</v>
      </c>
      <c r="C97" s="40">
        <f>SUM('Step 1'!C97:Z97)</f>
        <v>488062</v>
      </c>
      <c r="D97" s="40">
        <f>SUM('Step 1'!D97:AA97)</f>
        <v>488299</v>
      </c>
      <c r="E97" s="40">
        <f>SUM('Step 1'!E97:AB97)</f>
        <v>488648</v>
      </c>
      <c r="F97" s="40">
        <f>SUM('Step 1'!F97:AC97)</f>
        <v>489249</v>
      </c>
      <c r="G97" s="40">
        <f>SUM('Step 1'!G97:AD97)</f>
        <v>489728</v>
      </c>
      <c r="H97" s="40">
        <f>SUM('Step 1'!H97:AE97)</f>
        <v>490107</v>
      </c>
      <c r="I97" s="31"/>
      <c r="J97" s="31"/>
      <c r="K97" s="31"/>
      <c r="L97" s="31"/>
      <c r="M97" s="31"/>
    </row>
    <row r="98" spans="1:13" x14ac:dyDescent="0.3">
      <c r="A98" s="51" t="s">
        <v>159</v>
      </c>
      <c r="B98" s="40">
        <f>SUM('Step 1'!B98:Y98)</f>
        <v>119748</v>
      </c>
      <c r="C98" s="40">
        <f>SUM('Step 1'!C98:Z98)</f>
        <v>119667</v>
      </c>
      <c r="D98" s="40">
        <f>SUM('Step 1'!D98:AA98)</f>
        <v>119509</v>
      </c>
      <c r="E98" s="40">
        <f>SUM('Step 1'!E98:AB98)</f>
        <v>119272</v>
      </c>
      <c r="F98" s="40">
        <f>SUM('Step 1'!F98:AC98)</f>
        <v>119181</v>
      </c>
      <c r="G98" s="40">
        <f>SUM('Step 1'!G98:AD98)</f>
        <v>119122</v>
      </c>
      <c r="H98" s="40">
        <f>SUM('Step 1'!H98:AE98)</f>
        <v>118886</v>
      </c>
      <c r="I98" s="31"/>
      <c r="J98" s="31"/>
      <c r="K98" s="31"/>
      <c r="L98" s="31"/>
      <c r="M98" s="31"/>
    </row>
    <row r="99" spans="1:13" x14ac:dyDescent="0.3">
      <c r="A99" s="51" t="s">
        <v>497</v>
      </c>
      <c r="B99" s="40">
        <f>SUM('Step 1'!B99:Y99)</f>
        <v>351184</v>
      </c>
      <c r="C99" s="40">
        <f>SUM('Step 1'!C99:Z99)</f>
        <v>351587</v>
      </c>
      <c r="D99" s="40">
        <f>SUM('Step 1'!D99:AA99)</f>
        <v>351919</v>
      </c>
      <c r="E99" s="40">
        <f>SUM('Step 1'!E99:AB99)</f>
        <v>352078</v>
      </c>
      <c r="F99" s="40">
        <f>SUM('Step 1'!F99:AC99)</f>
        <v>352480</v>
      </c>
      <c r="G99" s="40">
        <f>SUM('Step 1'!G99:AD99)</f>
        <v>352755</v>
      </c>
      <c r="H99" s="40">
        <f>SUM('Step 1'!H99:AE99)</f>
        <v>352785</v>
      </c>
      <c r="I99" s="31"/>
      <c r="J99" s="31"/>
      <c r="K99" s="31"/>
      <c r="L99" s="31"/>
      <c r="M99" s="31"/>
    </row>
    <row r="100" spans="1:13" x14ac:dyDescent="0.3">
      <c r="A100" s="51" t="s">
        <v>169</v>
      </c>
      <c r="B100" s="40">
        <f>SUM('Step 1'!B100:Y100)</f>
        <v>485854</v>
      </c>
      <c r="C100" s="40">
        <f>SUM('Step 1'!C100:Z100)</f>
        <v>486379</v>
      </c>
      <c r="D100" s="40">
        <f>SUM('Step 1'!D100:AA100)</f>
        <v>486972</v>
      </c>
      <c r="E100" s="40">
        <f>SUM('Step 1'!E100:AB100)</f>
        <v>487439</v>
      </c>
      <c r="F100" s="40">
        <f>SUM('Step 1'!F100:AC100)</f>
        <v>487601</v>
      </c>
      <c r="G100" s="40">
        <f>SUM('Step 1'!G100:AD100)</f>
        <v>487751</v>
      </c>
      <c r="H100" s="40">
        <f>SUM('Step 1'!H100:AE100)</f>
        <v>488055</v>
      </c>
      <c r="I100" s="31"/>
      <c r="J100" s="31"/>
      <c r="K100" s="31"/>
      <c r="L100" s="31"/>
      <c r="M100" s="31"/>
    </row>
    <row r="101" spans="1:13" x14ac:dyDescent="0.3">
      <c r="A101" s="51" t="s">
        <v>160</v>
      </c>
      <c r="B101" s="40">
        <f>SUM('Step 1'!B101:Y101)</f>
        <v>273622</v>
      </c>
      <c r="C101" s="40">
        <f>SUM('Step 1'!C101:Z101)</f>
        <v>273619</v>
      </c>
      <c r="D101" s="40">
        <f>SUM('Step 1'!D101:AA101)</f>
        <v>273451</v>
      </c>
      <c r="E101" s="40">
        <f>SUM('Step 1'!E101:AB101)</f>
        <v>273222</v>
      </c>
      <c r="F101" s="40">
        <f>SUM('Step 1'!F101:AC101)</f>
        <v>273159</v>
      </c>
      <c r="G101" s="40">
        <f>SUM('Step 1'!G101:AD101)</f>
        <v>273010</v>
      </c>
      <c r="H101" s="40">
        <f>SUM('Step 1'!H101:AE101)</f>
        <v>272640</v>
      </c>
      <c r="I101" s="31"/>
      <c r="J101" s="31"/>
      <c r="K101" s="31"/>
      <c r="L101" s="31"/>
      <c r="M101" s="31"/>
    </row>
    <row r="102" spans="1:13" x14ac:dyDescent="0.3">
      <c r="A102" s="51" t="s">
        <v>109</v>
      </c>
      <c r="B102" s="40">
        <f>SUM('Step 1'!B102:Y102)</f>
        <v>82188</v>
      </c>
      <c r="C102" s="40">
        <f>SUM('Step 1'!C102:Z102)</f>
        <v>82269</v>
      </c>
      <c r="D102" s="40">
        <f>SUM('Step 1'!D102:AA102)</f>
        <v>82319</v>
      </c>
      <c r="E102" s="40">
        <f>SUM('Step 1'!E102:AB102)</f>
        <v>82315</v>
      </c>
      <c r="F102" s="40">
        <f>SUM('Step 1'!F102:AC102)</f>
        <v>82377</v>
      </c>
      <c r="G102" s="40">
        <f>SUM('Step 1'!G102:AD102)</f>
        <v>82451</v>
      </c>
      <c r="H102" s="40">
        <f>SUM('Step 1'!H102:AE102)</f>
        <v>82404</v>
      </c>
      <c r="I102" s="31"/>
      <c r="J102" s="31"/>
      <c r="K102" s="31"/>
      <c r="L102" s="31"/>
      <c r="M102" s="31"/>
    </row>
    <row r="103" spans="1:13" x14ac:dyDescent="0.3">
      <c r="A103" s="51" t="s">
        <v>498</v>
      </c>
      <c r="B103" s="40">
        <f>SUM('Step 1'!B103:Y103)</f>
        <v>381602</v>
      </c>
      <c r="C103" s="40">
        <f>SUM('Step 1'!C103:Z103)</f>
        <v>381881</v>
      </c>
      <c r="D103" s="40">
        <f>SUM('Step 1'!D103:AA103)</f>
        <v>382190</v>
      </c>
      <c r="E103" s="40">
        <f>SUM('Step 1'!E103:AB103)</f>
        <v>382620</v>
      </c>
      <c r="F103" s="40">
        <f>SUM('Step 1'!F103:AC103)</f>
        <v>383056</v>
      </c>
      <c r="G103" s="40">
        <f>SUM('Step 1'!G103:AD103)</f>
        <v>383398</v>
      </c>
      <c r="H103" s="40">
        <f>SUM('Step 1'!H103:AE103)</f>
        <v>383977</v>
      </c>
      <c r="I103" s="31"/>
      <c r="J103" s="31"/>
      <c r="K103" s="31"/>
      <c r="L103" s="31"/>
      <c r="M103" s="31"/>
    </row>
    <row r="104" spans="1:13" x14ac:dyDescent="0.3">
      <c r="A104" s="51" t="s">
        <v>179</v>
      </c>
      <c r="B104" s="40">
        <f>SUM('Step 1'!B104:Y104)</f>
        <v>2010864</v>
      </c>
      <c r="C104" s="40">
        <f>SUM('Step 1'!C104:Z104)</f>
        <v>2012497</v>
      </c>
      <c r="D104" s="40">
        <f>SUM('Step 1'!D104:AA104)</f>
        <v>2014418</v>
      </c>
      <c r="E104" s="40">
        <f>SUM('Step 1'!E104:AB104)</f>
        <v>2016499</v>
      </c>
      <c r="F104" s="40">
        <f>SUM('Step 1'!F104:AC104)</f>
        <v>2018466</v>
      </c>
      <c r="G104" s="40">
        <f>SUM('Step 1'!G104:AD104)</f>
        <v>2019801</v>
      </c>
      <c r="H104" s="40">
        <f>SUM('Step 1'!H104:AE104)</f>
        <v>2022098</v>
      </c>
      <c r="I104" s="31"/>
      <c r="J104" s="31"/>
      <c r="K104" s="31"/>
      <c r="L104" s="31"/>
      <c r="M104" s="31"/>
    </row>
    <row r="105" spans="1:13" x14ac:dyDescent="0.3">
      <c r="A105" s="51" t="s">
        <v>127</v>
      </c>
      <c r="B105" s="40">
        <f>SUM('Step 1'!B105:Y105)</f>
        <v>744351</v>
      </c>
      <c r="C105" s="40">
        <f>SUM('Step 1'!C105:Z105)</f>
        <v>744886</v>
      </c>
      <c r="D105" s="40">
        <f>SUM('Step 1'!D105:AA105)</f>
        <v>745421</v>
      </c>
      <c r="E105" s="40">
        <f>SUM('Step 1'!E105:AB105)</f>
        <v>745625</v>
      </c>
      <c r="F105" s="40">
        <f>SUM('Step 1'!F105:AC105)</f>
        <v>746176</v>
      </c>
      <c r="G105" s="40">
        <f>SUM('Step 1'!G105:AD105)</f>
        <v>746606</v>
      </c>
      <c r="H105" s="40">
        <f>SUM('Step 1'!H105:AE105)</f>
        <v>746897</v>
      </c>
      <c r="I105" s="31"/>
      <c r="J105" s="31"/>
      <c r="K105" s="31"/>
      <c r="L105" s="31"/>
      <c r="M105" s="31"/>
    </row>
    <row r="106" spans="1:13" x14ac:dyDescent="0.3">
      <c r="A106" s="51" t="s">
        <v>499</v>
      </c>
      <c r="B106" s="40">
        <f>SUM('Step 1'!B106:Y106)</f>
        <v>352780</v>
      </c>
      <c r="C106" s="40">
        <f>SUM('Step 1'!C106:Z106)</f>
        <v>352859</v>
      </c>
      <c r="D106" s="40">
        <f>SUM('Step 1'!D106:AA106)</f>
        <v>352826</v>
      </c>
      <c r="E106" s="40">
        <f>SUM('Step 1'!E106:AB106)</f>
        <v>352849</v>
      </c>
      <c r="F106" s="40">
        <f>SUM('Step 1'!F106:AC106)</f>
        <v>353047</v>
      </c>
      <c r="G106" s="40">
        <f>SUM('Step 1'!G106:AD106)</f>
        <v>353010</v>
      </c>
      <c r="H106" s="40">
        <f>SUM('Step 1'!H106:AE106)</f>
        <v>353090</v>
      </c>
      <c r="I106" s="31"/>
      <c r="J106" s="31"/>
      <c r="K106" s="31"/>
      <c r="L106" s="31"/>
      <c r="M106" s="31"/>
    </row>
    <row r="107" spans="1:13" x14ac:dyDescent="0.3">
      <c r="A107" s="51" t="s">
        <v>500</v>
      </c>
      <c r="B107" s="40">
        <f>SUM('Step 1'!B107:Y107)</f>
        <v>506486</v>
      </c>
      <c r="C107" s="40">
        <f>SUM('Step 1'!C107:Z107)</f>
        <v>506620</v>
      </c>
      <c r="D107" s="40">
        <f>SUM('Step 1'!D107:AA107)</f>
        <v>506608</v>
      </c>
      <c r="E107" s="40">
        <f>SUM('Step 1'!E107:AB107)</f>
        <v>506650</v>
      </c>
      <c r="F107" s="40">
        <f>SUM('Step 1'!F107:AC107)</f>
        <v>506918</v>
      </c>
      <c r="G107" s="40">
        <f>SUM('Step 1'!G107:AD107)</f>
        <v>506858</v>
      </c>
      <c r="H107" s="40">
        <f>SUM('Step 1'!H107:AE107)</f>
        <v>507000</v>
      </c>
      <c r="I107" s="31"/>
      <c r="J107" s="31"/>
      <c r="K107" s="31"/>
      <c r="L107" s="31"/>
      <c r="M107" s="31"/>
    </row>
    <row r="108" spans="1:13" x14ac:dyDescent="0.3">
      <c r="A108" s="51" t="s">
        <v>110</v>
      </c>
      <c r="B108" s="40">
        <f>SUM('Step 1'!B108:Y108)</f>
        <v>216491</v>
      </c>
      <c r="C108" s="40">
        <f>SUM('Step 1'!C108:Z108)</f>
        <v>216618</v>
      </c>
      <c r="D108" s="40">
        <f>SUM('Step 1'!D108:AA108)</f>
        <v>216683</v>
      </c>
      <c r="E108" s="40">
        <f>SUM('Step 1'!E108:AB108)</f>
        <v>216677</v>
      </c>
      <c r="F108" s="40">
        <f>SUM('Step 1'!F108:AC108)</f>
        <v>216797</v>
      </c>
      <c r="G108" s="40">
        <f>SUM('Step 1'!G108:AD108)</f>
        <v>216672</v>
      </c>
      <c r="H108" s="40">
        <f>SUM('Step 1'!H108:AE108)</f>
        <v>216531</v>
      </c>
      <c r="I108" s="31"/>
      <c r="J108" s="31"/>
      <c r="K108" s="31"/>
      <c r="L108" s="31"/>
      <c r="M108" s="31"/>
    </row>
    <row r="109" spans="1:13" x14ac:dyDescent="0.3">
      <c r="A109" s="51" t="s">
        <v>501</v>
      </c>
      <c r="B109" s="40">
        <f>SUM('Step 1'!B109:Y109)</f>
        <v>272184</v>
      </c>
      <c r="C109" s="40">
        <f>SUM('Step 1'!C109:Z109)</f>
        <v>272374</v>
      </c>
      <c r="D109" s="40">
        <f>SUM('Step 1'!D109:AA109)</f>
        <v>272505</v>
      </c>
      <c r="E109" s="40">
        <f>SUM('Step 1'!E109:AB109)</f>
        <v>272514</v>
      </c>
      <c r="F109" s="40">
        <f>SUM('Step 1'!F109:AC109)</f>
        <v>272678</v>
      </c>
      <c r="G109" s="40">
        <f>SUM('Step 1'!G109:AD109)</f>
        <v>272536</v>
      </c>
      <c r="H109" s="40">
        <f>SUM('Step 1'!H109:AE109)</f>
        <v>272321</v>
      </c>
      <c r="I109" s="31"/>
      <c r="J109" s="31"/>
      <c r="K109" s="31"/>
      <c r="L109" s="31"/>
      <c r="M109" s="31"/>
    </row>
    <row r="110" spans="1:13" x14ac:dyDescent="0.3">
      <c r="A110" s="51" t="s">
        <v>150</v>
      </c>
      <c r="B110" s="40">
        <f>SUM('Step 1'!B110:Y110)</f>
        <v>353205</v>
      </c>
      <c r="C110" s="40">
        <f>SUM('Step 1'!C110:Z110)</f>
        <v>353601</v>
      </c>
      <c r="D110" s="40">
        <f>SUM('Step 1'!D110:AA110)</f>
        <v>353951</v>
      </c>
      <c r="E110" s="40">
        <f>SUM('Step 1'!E110:AB110)</f>
        <v>354300</v>
      </c>
      <c r="F110" s="40">
        <f>SUM('Step 1'!F110:AC110)</f>
        <v>354617</v>
      </c>
      <c r="G110" s="40">
        <f>SUM('Step 1'!G110:AD110)</f>
        <v>354801</v>
      </c>
      <c r="H110" s="40">
        <f>SUM('Step 1'!H110:AE110)</f>
        <v>354979</v>
      </c>
      <c r="I110" s="31"/>
      <c r="J110" s="31"/>
      <c r="K110" s="31"/>
      <c r="L110" s="31"/>
      <c r="M110" s="31"/>
    </row>
    <row r="111" spans="1:13" x14ac:dyDescent="0.3">
      <c r="A111" s="51" t="s">
        <v>161</v>
      </c>
      <c r="B111" s="40">
        <f>SUM('Step 1'!B111:Y111)</f>
        <v>117761</v>
      </c>
      <c r="C111" s="40">
        <f>SUM('Step 1'!C111:Z111)</f>
        <v>117638</v>
      </c>
      <c r="D111" s="40">
        <f>SUM('Step 1'!D111:AA111)</f>
        <v>117513</v>
      </c>
      <c r="E111" s="40">
        <f>SUM('Step 1'!E111:AB111)</f>
        <v>117284</v>
      </c>
      <c r="F111" s="40">
        <f>SUM('Step 1'!F111:AC111)</f>
        <v>117226</v>
      </c>
      <c r="G111" s="40">
        <f>SUM('Step 1'!G111:AD111)</f>
        <v>117156</v>
      </c>
      <c r="H111" s="40">
        <f>SUM('Step 1'!H111:AE111)</f>
        <v>117000</v>
      </c>
      <c r="I111" s="31"/>
      <c r="J111" s="31"/>
      <c r="K111" s="31"/>
      <c r="L111" s="31"/>
      <c r="M111" s="31"/>
    </row>
    <row r="112" spans="1:13" x14ac:dyDescent="0.3">
      <c r="A112" s="51" t="s">
        <v>502</v>
      </c>
      <c r="B112" s="40">
        <f>SUM('Step 1'!B112:Y112)</f>
        <v>1015973</v>
      </c>
      <c r="C112" s="40">
        <f>SUM('Step 1'!C112:Z112)</f>
        <v>1016560</v>
      </c>
      <c r="D112" s="40">
        <f>SUM('Step 1'!D112:AA112)</f>
        <v>1017308</v>
      </c>
      <c r="E112" s="40">
        <f>SUM('Step 1'!E112:AB112)</f>
        <v>1018369</v>
      </c>
      <c r="F112" s="40">
        <f>SUM('Step 1'!F112:AC112)</f>
        <v>1019328</v>
      </c>
      <c r="G112" s="40">
        <f>SUM('Step 1'!G112:AD112)</f>
        <v>1020149</v>
      </c>
      <c r="H112" s="40">
        <f>SUM('Step 1'!H112:AE112)</f>
        <v>1021722</v>
      </c>
      <c r="I112" s="31"/>
      <c r="J112" s="31"/>
      <c r="K112" s="31"/>
      <c r="L112" s="31"/>
      <c r="M112" s="31"/>
    </row>
    <row r="113" spans="1:13" x14ac:dyDescent="0.3">
      <c r="A113" s="51" t="s">
        <v>111</v>
      </c>
      <c r="B113" s="40">
        <f>SUM('Step 1'!B113:Y113)</f>
        <v>410335</v>
      </c>
      <c r="C113" s="40">
        <f>SUM('Step 1'!C113:Z113)</f>
        <v>410657</v>
      </c>
      <c r="D113" s="40">
        <f>SUM('Step 1'!D113:AA113)</f>
        <v>410791</v>
      </c>
      <c r="E113" s="40">
        <f>SUM('Step 1'!E113:AB113)</f>
        <v>410584</v>
      </c>
      <c r="F113" s="40">
        <f>SUM('Step 1'!F113:AC113)</f>
        <v>410552</v>
      </c>
      <c r="G113" s="40">
        <f>SUM('Step 1'!G113:AD113)</f>
        <v>410372</v>
      </c>
      <c r="H113" s="40">
        <f>SUM('Step 1'!H113:AE113)</f>
        <v>410240</v>
      </c>
      <c r="I113" s="31"/>
      <c r="J113" s="31"/>
      <c r="K113" s="31"/>
      <c r="L113" s="31"/>
      <c r="M113" s="31"/>
    </row>
    <row r="114" spans="1:13" x14ac:dyDescent="0.3">
      <c r="A114" s="51" t="s">
        <v>128</v>
      </c>
      <c r="B114" s="40">
        <f>SUM('Step 1'!B114:Y114)</f>
        <v>151208</v>
      </c>
      <c r="C114" s="40">
        <f>SUM('Step 1'!C114:Z114)</f>
        <v>151054</v>
      </c>
      <c r="D114" s="40">
        <f>SUM('Step 1'!D114:AA114)</f>
        <v>150840</v>
      </c>
      <c r="E114" s="40">
        <f>SUM('Step 1'!E114:AB114)</f>
        <v>150604</v>
      </c>
      <c r="F114" s="40">
        <f>SUM('Step 1'!F114:AC114)</f>
        <v>150640</v>
      </c>
      <c r="G114" s="40">
        <f>SUM('Step 1'!G114:AD114)</f>
        <v>150594</v>
      </c>
      <c r="H114" s="40">
        <f>SUM('Step 1'!H114:AE114)</f>
        <v>150444</v>
      </c>
      <c r="I114" s="31"/>
      <c r="J114" s="31"/>
      <c r="K114" s="31"/>
      <c r="L114" s="31"/>
      <c r="M114" s="31"/>
    </row>
    <row r="115" spans="1:13" x14ac:dyDescent="0.3">
      <c r="A115" s="51" t="s">
        <v>503</v>
      </c>
      <c r="B115" s="40">
        <f>SUM('Step 1'!B115:Y115)</f>
        <v>335581</v>
      </c>
      <c r="C115" s="40">
        <f>SUM('Step 1'!C115:Z115)</f>
        <v>335780</v>
      </c>
      <c r="D115" s="40">
        <f>SUM('Step 1'!D115:AA115)</f>
        <v>336027</v>
      </c>
      <c r="E115" s="40">
        <f>SUM('Step 1'!E115:AB115)</f>
        <v>336374</v>
      </c>
      <c r="F115" s="40">
        <f>SUM('Step 1'!F115:AC115)</f>
        <v>336701</v>
      </c>
      <c r="G115" s="40">
        <f>SUM('Step 1'!G115:AD115)</f>
        <v>336950</v>
      </c>
      <c r="H115" s="40">
        <f>SUM('Step 1'!H115:AE115)</f>
        <v>337417</v>
      </c>
      <c r="I115" s="31"/>
      <c r="J115" s="31"/>
      <c r="K115" s="31"/>
      <c r="L115" s="31"/>
      <c r="M115" s="31"/>
    </row>
    <row r="116" spans="1:13" x14ac:dyDescent="0.3">
      <c r="A116" s="51" t="s">
        <v>504</v>
      </c>
      <c r="B116" s="40">
        <f>SUM('Step 1'!B116:Y116)</f>
        <v>356628</v>
      </c>
      <c r="C116" s="40">
        <f>SUM('Step 1'!C116:Z116)</f>
        <v>356884</v>
      </c>
      <c r="D116" s="40">
        <f>SUM('Step 1'!D116:AA116)</f>
        <v>357139</v>
      </c>
      <c r="E116" s="40">
        <f>SUM('Step 1'!E116:AB116)</f>
        <v>357558</v>
      </c>
      <c r="F116" s="40">
        <f>SUM('Step 1'!F116:AC116)</f>
        <v>357872</v>
      </c>
      <c r="G116" s="40">
        <f>SUM('Step 1'!G116:AD116)</f>
        <v>358125</v>
      </c>
      <c r="H116" s="40">
        <f>SUM('Step 1'!H116:AE116)</f>
        <v>358624</v>
      </c>
      <c r="I116" s="31"/>
      <c r="J116" s="31"/>
      <c r="K116" s="31"/>
      <c r="L116" s="31"/>
      <c r="M116" s="31"/>
    </row>
    <row r="117" spans="1:13" x14ac:dyDescent="0.3">
      <c r="A117" s="51" t="s">
        <v>188</v>
      </c>
      <c r="B117" s="40">
        <f>SUM('Step 1'!B117:Y117)</f>
        <v>6697164</v>
      </c>
      <c r="C117" s="40">
        <f>SUM('Step 1'!C117:Z117)</f>
        <v>6701055</v>
      </c>
      <c r="D117" s="40">
        <f>SUM('Step 1'!D117:AA117)</f>
        <v>6706053</v>
      </c>
      <c r="E117" s="40">
        <f>SUM('Step 1'!E117:AB117)</f>
        <v>6712864</v>
      </c>
      <c r="F117" s="40">
        <f>SUM('Step 1'!F117:AC117)</f>
        <v>6719261</v>
      </c>
      <c r="G117" s="40">
        <f>SUM('Step 1'!G117:AD117)</f>
        <v>6724718</v>
      </c>
      <c r="H117" s="40">
        <f>SUM('Step 1'!H117:AE117)</f>
        <v>6734738</v>
      </c>
      <c r="I117" s="31"/>
      <c r="J117" s="31"/>
      <c r="K117" s="31"/>
      <c r="L117" s="31"/>
      <c r="M117" s="31"/>
    </row>
    <row r="118" spans="1:13" x14ac:dyDescent="0.3">
      <c r="A118" s="51" t="s">
        <v>112</v>
      </c>
      <c r="B118" s="40">
        <f>SUM('Step 1'!B118:Y118)</f>
        <v>55693</v>
      </c>
      <c r="C118" s="40">
        <f>SUM('Step 1'!C118:Z118)</f>
        <v>55756</v>
      </c>
      <c r="D118" s="40">
        <f>SUM('Step 1'!D118:AA118)</f>
        <v>55822</v>
      </c>
      <c r="E118" s="40">
        <f>SUM('Step 1'!E118:AB118)</f>
        <v>55837</v>
      </c>
      <c r="F118" s="40">
        <f>SUM('Step 1'!F118:AC118)</f>
        <v>55881</v>
      </c>
      <c r="G118" s="40">
        <f>SUM('Step 1'!G118:AD118)</f>
        <v>55864</v>
      </c>
      <c r="H118" s="40">
        <f>SUM('Step 1'!H118:AE118)</f>
        <v>55790</v>
      </c>
      <c r="I118" s="31"/>
      <c r="J118" s="31"/>
      <c r="K118" s="31"/>
      <c r="L118" s="31"/>
      <c r="M118" s="31"/>
    </row>
    <row r="119" spans="1:13" x14ac:dyDescent="0.3">
      <c r="A119" s="51" t="s">
        <v>505</v>
      </c>
      <c r="B119" s="40">
        <f>SUM('Step 1'!B119:Y119)</f>
        <v>640551</v>
      </c>
      <c r="C119" s="40">
        <f>SUM('Step 1'!C119:Z119)</f>
        <v>640469</v>
      </c>
      <c r="D119" s="40">
        <f>SUM('Step 1'!D119:AA119)</f>
        <v>640403</v>
      </c>
      <c r="E119" s="40">
        <f>SUM('Step 1'!E119:AB119)</f>
        <v>640152</v>
      </c>
      <c r="F119" s="40">
        <f>SUM('Step 1'!F119:AC119)</f>
        <v>640270</v>
      </c>
      <c r="G119" s="40">
        <f>SUM('Step 1'!G119:AD119)</f>
        <v>640342</v>
      </c>
      <c r="H119" s="40">
        <f>SUM('Step 1'!H119:AE119)</f>
        <v>640334</v>
      </c>
      <c r="I119" s="31"/>
      <c r="J119" s="31"/>
      <c r="K119" s="31"/>
      <c r="L119" s="31"/>
      <c r="M119" s="31"/>
    </row>
    <row r="120" spans="1:13" x14ac:dyDescent="0.3">
      <c r="A120" s="51" t="s">
        <v>162</v>
      </c>
      <c r="B120" s="40">
        <f>SUM('Step 1'!B120:Y120)</f>
        <v>198144</v>
      </c>
      <c r="C120" s="40">
        <f>SUM('Step 1'!C120:Z120)</f>
        <v>198292</v>
      </c>
      <c r="D120" s="40">
        <f>SUM('Step 1'!D120:AA120)</f>
        <v>198407</v>
      </c>
      <c r="E120" s="40">
        <f>SUM('Step 1'!E120:AB120)</f>
        <v>198362</v>
      </c>
      <c r="F120" s="40">
        <f>SUM('Step 1'!F120:AC120)</f>
        <v>198603</v>
      </c>
      <c r="G120" s="40">
        <f>SUM('Step 1'!G120:AD120)</f>
        <v>198827</v>
      </c>
      <c r="H120" s="40">
        <f>SUM('Step 1'!H120:AE120)</f>
        <v>198809</v>
      </c>
      <c r="I120" s="31"/>
      <c r="J120" s="31"/>
      <c r="K120" s="31"/>
      <c r="L120" s="31"/>
      <c r="M120" s="31"/>
    </row>
    <row r="121" spans="1:13" x14ac:dyDescent="0.3">
      <c r="A121" s="51" t="s">
        <v>140</v>
      </c>
      <c r="B121" s="40">
        <f>SUM('Step 1'!B121:Y121)</f>
        <v>203505</v>
      </c>
      <c r="C121" s="40">
        <f>SUM('Step 1'!C121:Z121)</f>
        <v>203651</v>
      </c>
      <c r="D121" s="40">
        <f>SUM('Step 1'!D121:AA121)</f>
        <v>203758</v>
      </c>
      <c r="E121" s="40">
        <f>SUM('Step 1'!E121:AB121)</f>
        <v>203627</v>
      </c>
      <c r="F121" s="40">
        <f>SUM('Step 1'!F121:AC121)</f>
        <v>203654</v>
      </c>
      <c r="G121" s="40">
        <f>SUM('Step 1'!G121:AD121)</f>
        <v>203609</v>
      </c>
      <c r="H121" s="40">
        <f>SUM('Step 1'!H121:AE121)</f>
        <v>203182</v>
      </c>
      <c r="I121" s="31"/>
      <c r="J121" s="31"/>
      <c r="K121" s="31"/>
      <c r="L121" s="31"/>
      <c r="M121" s="31"/>
    </row>
    <row r="122" spans="1:13" x14ac:dyDescent="0.3">
      <c r="A122" s="51" t="s">
        <v>180</v>
      </c>
      <c r="B122" s="40">
        <f>SUM('Step 1'!B122:Y122)</f>
        <v>852508</v>
      </c>
      <c r="C122" s="40">
        <f>SUM('Step 1'!C122:Z122)</f>
        <v>853798</v>
      </c>
      <c r="D122" s="40">
        <f>SUM('Step 1'!D122:AA122)</f>
        <v>855155</v>
      </c>
      <c r="E122" s="40">
        <f>SUM('Step 1'!E122:AB122)</f>
        <v>856564</v>
      </c>
      <c r="F122" s="40">
        <f>SUM('Step 1'!F122:AC122)</f>
        <v>857977</v>
      </c>
      <c r="G122" s="40">
        <f>SUM('Step 1'!G122:AD122)</f>
        <v>859264</v>
      </c>
      <c r="H122" s="40">
        <f>SUM('Step 1'!H122:AE122)</f>
        <v>860647</v>
      </c>
      <c r="I122" s="31"/>
      <c r="J122" s="31"/>
      <c r="K122" s="31"/>
      <c r="L122" s="31"/>
      <c r="M122" s="31"/>
    </row>
    <row r="123" spans="1:13" x14ac:dyDescent="0.3">
      <c r="A123" s="51" t="s">
        <v>506</v>
      </c>
      <c r="B123" s="40">
        <f>SUM('Step 1'!B123:Y123)</f>
        <v>475761</v>
      </c>
      <c r="C123" s="40">
        <f>SUM('Step 1'!C123:Z123)</f>
        <v>476018</v>
      </c>
      <c r="D123" s="40">
        <f>SUM('Step 1'!D123:AA123)</f>
        <v>476336</v>
      </c>
      <c r="E123" s="40">
        <f>SUM('Step 1'!E123:AB123)</f>
        <v>476833</v>
      </c>
      <c r="F123" s="40">
        <f>SUM('Step 1'!F123:AC123)</f>
        <v>477342</v>
      </c>
      <c r="G123" s="40">
        <f>SUM('Step 1'!G123:AD123)</f>
        <v>477738</v>
      </c>
      <c r="H123" s="40">
        <f>SUM('Step 1'!H123:AE123)</f>
        <v>478525</v>
      </c>
      <c r="I123" s="31"/>
      <c r="J123" s="31"/>
      <c r="K123" s="31"/>
      <c r="L123" s="31"/>
      <c r="M123" s="31"/>
    </row>
    <row r="124" spans="1:13" x14ac:dyDescent="0.3">
      <c r="A124" s="51" t="s">
        <v>507</v>
      </c>
      <c r="B124" s="40">
        <f>SUM('Step 1'!B124:Y124)</f>
        <v>1475424</v>
      </c>
      <c r="C124" s="40">
        <f>SUM('Step 1'!C124:Z124)</f>
        <v>1476585</v>
      </c>
      <c r="D124" s="40">
        <f>SUM('Step 1'!D124:AA124)</f>
        <v>1477922</v>
      </c>
      <c r="E124" s="40">
        <f>SUM('Step 1'!E124:AB124)</f>
        <v>1479393</v>
      </c>
      <c r="F124" s="40">
        <f>SUM('Step 1'!F124:AC124)</f>
        <v>1480777</v>
      </c>
      <c r="G124" s="40">
        <f>SUM('Step 1'!G124:AD124)</f>
        <v>1481691</v>
      </c>
      <c r="H124" s="40">
        <f>SUM('Step 1'!H124:AE124)</f>
        <v>1483321</v>
      </c>
      <c r="I124" s="31"/>
      <c r="J124" s="31"/>
      <c r="K124" s="31"/>
      <c r="L124" s="31"/>
      <c r="M124" s="31"/>
    </row>
    <row r="125" spans="1:13" x14ac:dyDescent="0.3">
      <c r="A125" s="51" t="s">
        <v>508</v>
      </c>
      <c r="B125" s="40">
        <f>SUM('Step 1'!B125:Y125)</f>
        <v>3332017</v>
      </c>
      <c r="C125" s="40">
        <f>SUM('Step 1'!C125:Z125)</f>
        <v>3334603</v>
      </c>
      <c r="D125" s="40">
        <f>SUM('Step 1'!D125:AA125)</f>
        <v>3337471</v>
      </c>
      <c r="E125" s="40">
        <f>SUM('Step 1'!E125:AB125)</f>
        <v>3340117</v>
      </c>
      <c r="F125" s="40">
        <f>SUM('Step 1'!F125:AC125)</f>
        <v>3343457</v>
      </c>
      <c r="G125" s="40">
        <f>SUM('Step 1'!G125:AD125)</f>
        <v>3345965</v>
      </c>
      <c r="H125" s="40">
        <f>SUM('Step 1'!H125:AE125)</f>
        <v>3348852</v>
      </c>
      <c r="I125" s="31"/>
      <c r="J125" s="31"/>
      <c r="K125" s="31"/>
      <c r="L125" s="31"/>
      <c r="M125" s="31"/>
    </row>
    <row r="126" spans="1:13" x14ac:dyDescent="0.3">
      <c r="A126" s="51" t="s">
        <v>509</v>
      </c>
      <c r="B126" s="40">
        <f>SUM('Step 1'!B126:Y126)</f>
        <v>2844204</v>
      </c>
      <c r="C126" s="40">
        <f>SUM('Step 1'!C126:Z126)</f>
        <v>2846541</v>
      </c>
      <c r="D126" s="40">
        <f>SUM('Step 1'!D126:AA126)</f>
        <v>2849172</v>
      </c>
      <c r="E126" s="40">
        <f>SUM('Step 1'!E126:AB126)</f>
        <v>2851469</v>
      </c>
      <c r="F126" s="40">
        <f>SUM('Step 1'!F126:AC126)</f>
        <v>2854208</v>
      </c>
      <c r="G126" s="40">
        <f>SUM('Step 1'!G126:AD126)</f>
        <v>2856237</v>
      </c>
      <c r="H126" s="40">
        <f>SUM('Step 1'!H126:AE126)</f>
        <v>2858745</v>
      </c>
      <c r="I126" s="31"/>
      <c r="J126" s="31"/>
      <c r="K126" s="31"/>
      <c r="L126" s="31"/>
      <c r="M126" s="31"/>
    </row>
    <row r="127" spans="1:13" x14ac:dyDescent="0.3">
      <c r="A127" s="51" t="s">
        <v>163</v>
      </c>
      <c r="B127" s="40">
        <f>SUM('Step 1'!B127:Y127)</f>
        <v>140787</v>
      </c>
      <c r="C127" s="40">
        <f>SUM('Step 1'!C127:Z127)</f>
        <v>140827</v>
      </c>
      <c r="D127" s="40">
        <f>SUM('Step 1'!D127:AA127)</f>
        <v>140840</v>
      </c>
      <c r="E127" s="40">
        <f>SUM('Step 1'!E127:AB127)</f>
        <v>140796</v>
      </c>
      <c r="F127" s="40">
        <f>SUM('Step 1'!F127:AC127)</f>
        <v>140897</v>
      </c>
      <c r="G127" s="40">
        <f>SUM('Step 1'!G127:AD127)</f>
        <v>140979</v>
      </c>
      <c r="H127" s="40">
        <f>SUM('Step 1'!H127:AE127)</f>
        <v>140910</v>
      </c>
      <c r="I127" s="31"/>
      <c r="J127" s="31"/>
      <c r="K127" s="31"/>
      <c r="L127" s="31"/>
      <c r="M127" s="31"/>
    </row>
    <row r="128" spans="1:13" x14ac:dyDescent="0.3">
      <c r="A128" s="51" t="s">
        <v>113</v>
      </c>
      <c r="B128" s="40">
        <f>SUM('Step 1'!B128:Y128)</f>
        <v>201842</v>
      </c>
      <c r="C128" s="40">
        <f>SUM('Step 1'!C128:Z128)</f>
        <v>201883</v>
      </c>
      <c r="D128" s="40">
        <f>SUM('Step 1'!D128:AA128)</f>
        <v>201656</v>
      </c>
      <c r="E128" s="40">
        <f>SUM('Step 1'!E128:AB128)</f>
        <v>201238</v>
      </c>
      <c r="F128" s="40">
        <f>SUM('Step 1'!F128:AC128)</f>
        <v>200917</v>
      </c>
      <c r="G128" s="40">
        <f>SUM('Step 1'!G128:AD128)</f>
        <v>200616</v>
      </c>
      <c r="H128" s="40">
        <f>SUM('Step 1'!H128:AE128)</f>
        <v>200289</v>
      </c>
      <c r="I128" s="31"/>
      <c r="J128" s="31"/>
      <c r="K128" s="31"/>
      <c r="L128" s="31"/>
      <c r="M128" s="31"/>
    </row>
    <row r="129" spans="1:13" x14ac:dyDescent="0.3">
      <c r="A129" s="51" t="s">
        <v>510</v>
      </c>
      <c r="B129" s="40">
        <f>SUM('Step 1'!B129:Y129)</f>
        <v>451295</v>
      </c>
      <c r="C129" s="40">
        <f>SUM('Step 1'!C129:Z129)</f>
        <v>451565</v>
      </c>
      <c r="D129" s="40">
        <f>SUM('Step 1'!D129:AA129)</f>
        <v>451915</v>
      </c>
      <c r="E129" s="40">
        <f>SUM('Step 1'!E129:AB129)</f>
        <v>452388</v>
      </c>
      <c r="F129" s="40">
        <f>SUM('Step 1'!F129:AC129)</f>
        <v>452845</v>
      </c>
      <c r="G129" s="40">
        <f>SUM('Step 1'!G129:AD129)</f>
        <v>453207</v>
      </c>
      <c r="H129" s="40">
        <f>SUM('Step 1'!H129:AE129)</f>
        <v>453964</v>
      </c>
      <c r="I129" s="31"/>
      <c r="J129" s="31"/>
      <c r="K129" s="31"/>
      <c r="L129" s="31"/>
      <c r="M129" s="31"/>
    </row>
    <row r="130" spans="1:13" x14ac:dyDescent="0.3">
      <c r="A130" s="51" t="s">
        <v>511</v>
      </c>
      <c r="B130" s="40">
        <f>SUM('Step 1'!B130:Y130)</f>
        <v>422348</v>
      </c>
      <c r="C130" s="40">
        <f>SUM('Step 1'!C130:Z130)</f>
        <v>422574</v>
      </c>
      <c r="D130" s="40">
        <f>SUM('Step 1'!D130:AA130)</f>
        <v>422870</v>
      </c>
      <c r="E130" s="40">
        <f>SUM('Step 1'!E130:AB130)</f>
        <v>423280</v>
      </c>
      <c r="F130" s="40">
        <f>SUM('Step 1'!F130:AC130)</f>
        <v>423656</v>
      </c>
      <c r="G130" s="40">
        <f>SUM('Step 1'!G130:AD130)</f>
        <v>424028</v>
      </c>
      <c r="H130" s="40">
        <f>SUM('Step 1'!H130:AE130)</f>
        <v>424685</v>
      </c>
      <c r="I130" s="31"/>
      <c r="J130" s="31"/>
      <c r="K130" s="31"/>
      <c r="L130" s="31"/>
      <c r="M130" s="31"/>
    </row>
    <row r="131" spans="1:13" x14ac:dyDescent="0.3">
      <c r="A131" s="51" t="s">
        <v>189</v>
      </c>
      <c r="B131" s="40">
        <f>SUM('Step 1'!B131:Y131)</f>
        <v>1896101</v>
      </c>
      <c r="C131" s="40">
        <f>SUM('Step 1'!C131:Z131)</f>
        <v>1897262</v>
      </c>
      <c r="D131" s="40">
        <f>SUM('Step 1'!D131:AA131)</f>
        <v>1898703</v>
      </c>
      <c r="E131" s="40">
        <f>SUM('Step 1'!E131:AB131)</f>
        <v>1900667</v>
      </c>
      <c r="F131" s="40">
        <f>SUM('Step 1'!F131:AC131)</f>
        <v>1902583</v>
      </c>
      <c r="G131" s="40">
        <f>SUM('Step 1'!G131:AD131)</f>
        <v>1904256</v>
      </c>
      <c r="H131" s="40">
        <f>SUM('Step 1'!H131:AE131)</f>
        <v>1907143</v>
      </c>
      <c r="I131" s="31"/>
      <c r="J131" s="31"/>
      <c r="K131" s="31"/>
      <c r="L131" s="31"/>
      <c r="M131" s="31"/>
    </row>
    <row r="132" spans="1:13" x14ac:dyDescent="0.3">
      <c r="A132" s="51" t="s">
        <v>512</v>
      </c>
      <c r="B132" s="40">
        <f>SUM('Step 1'!B132:Y132)</f>
        <v>536616</v>
      </c>
      <c r="C132" s="40">
        <f>SUM('Step 1'!C132:Z132)</f>
        <v>536930</v>
      </c>
      <c r="D132" s="40">
        <f>SUM('Step 1'!D132:AA132)</f>
        <v>537328</v>
      </c>
      <c r="E132" s="40">
        <f>SUM('Step 1'!E132:AB132)</f>
        <v>537869</v>
      </c>
      <c r="F132" s="40">
        <f>SUM('Step 1'!F132:AC132)</f>
        <v>538441</v>
      </c>
      <c r="G132" s="40">
        <f>SUM('Step 1'!G132:AD132)</f>
        <v>538916</v>
      </c>
      <c r="H132" s="40">
        <f>SUM('Step 1'!H132:AE132)</f>
        <v>539756</v>
      </c>
      <c r="I132" s="31"/>
      <c r="J132" s="31"/>
      <c r="K132" s="31"/>
      <c r="L132" s="31"/>
      <c r="M132" s="31"/>
    </row>
    <row r="133" spans="1:13" x14ac:dyDescent="0.3">
      <c r="A133" s="51" t="s">
        <v>152</v>
      </c>
      <c r="B133" s="40">
        <f>SUM('Step 1'!B133:Y133)</f>
        <v>1184943</v>
      </c>
      <c r="C133" s="40">
        <f>SUM('Step 1'!C133:Z133)</f>
        <v>1185874</v>
      </c>
      <c r="D133" s="40">
        <f>SUM('Step 1'!D133:AA133)</f>
        <v>1186904</v>
      </c>
      <c r="E133" s="40">
        <f>SUM('Step 1'!E133:AB133)</f>
        <v>1188240</v>
      </c>
      <c r="F133" s="40">
        <f>SUM('Step 1'!F133:AC133)</f>
        <v>1189523</v>
      </c>
      <c r="G133" s="40">
        <f>SUM('Step 1'!G133:AD133)</f>
        <v>1190472</v>
      </c>
      <c r="H133" s="40">
        <f>SUM('Step 1'!H133:AE133)</f>
        <v>1192080</v>
      </c>
      <c r="I133" s="31"/>
      <c r="J133" s="31"/>
      <c r="K133" s="31"/>
      <c r="L133" s="31"/>
      <c r="M133" s="31"/>
    </row>
    <row r="134" spans="1:13" x14ac:dyDescent="0.3">
      <c r="A134" s="51" t="s">
        <v>513</v>
      </c>
      <c r="B134" s="40">
        <f>SUM('Step 1'!B134:Y134)</f>
        <v>350241</v>
      </c>
      <c r="C134" s="40">
        <f>SUM('Step 1'!C134:Z134)</f>
        <v>350494</v>
      </c>
      <c r="D134" s="40">
        <f>SUM('Step 1'!D134:AA134)</f>
        <v>350781</v>
      </c>
      <c r="E134" s="40">
        <f>SUM('Step 1'!E134:AB134)</f>
        <v>351131</v>
      </c>
      <c r="F134" s="40">
        <f>SUM('Step 1'!F134:AC134)</f>
        <v>351454</v>
      </c>
      <c r="G134" s="40">
        <f>SUM('Step 1'!G134:AD134)</f>
        <v>351759</v>
      </c>
      <c r="H134" s="40">
        <f>SUM('Step 1'!H134:AE134)</f>
        <v>352330</v>
      </c>
      <c r="I134" s="31"/>
      <c r="J134" s="31"/>
      <c r="K134" s="31"/>
      <c r="L134" s="31"/>
      <c r="M134" s="31"/>
    </row>
    <row r="135" spans="1:13" x14ac:dyDescent="0.3">
      <c r="A135" s="51" t="s">
        <v>170</v>
      </c>
      <c r="B135" s="40">
        <f>SUM('Step 1'!B135:Y135)</f>
        <v>203292</v>
      </c>
      <c r="C135" s="40">
        <f>SUM('Step 1'!C135:Z135)</f>
        <v>203435</v>
      </c>
      <c r="D135" s="40">
        <f>SUM('Step 1'!D135:AA135)</f>
        <v>203584</v>
      </c>
      <c r="E135" s="40">
        <f>SUM('Step 1'!E135:AB135)</f>
        <v>203589</v>
      </c>
      <c r="F135" s="40">
        <f>SUM('Step 1'!F135:AC135)</f>
        <v>203793</v>
      </c>
      <c r="G135" s="40">
        <f>SUM('Step 1'!G135:AD135)</f>
        <v>203997</v>
      </c>
      <c r="H135" s="40">
        <f>SUM('Step 1'!H135:AE135)</f>
        <v>203990</v>
      </c>
      <c r="I135" s="31"/>
      <c r="J135" s="31"/>
      <c r="K135" s="31"/>
      <c r="L135" s="31"/>
      <c r="M135" s="31"/>
    </row>
    <row r="136" spans="1:13" x14ac:dyDescent="0.3">
      <c r="A136" s="51" t="s">
        <v>514</v>
      </c>
      <c r="B136" s="40">
        <f>SUM('Step 1'!B136:Y136)</f>
        <v>81067</v>
      </c>
      <c r="C136" s="40">
        <f>SUM('Step 1'!C136:Z136)</f>
        <v>81059</v>
      </c>
      <c r="D136" s="40">
        <f>SUM('Step 1'!D136:AA136)</f>
        <v>81063</v>
      </c>
      <c r="E136" s="40">
        <f>SUM('Step 1'!E136:AB136)</f>
        <v>81073</v>
      </c>
      <c r="F136" s="40">
        <f>SUM('Step 1'!F136:AC136)</f>
        <v>81110</v>
      </c>
      <c r="G136" s="40">
        <f>SUM('Step 1'!G136:AD136)</f>
        <v>81152</v>
      </c>
      <c r="H136" s="40">
        <f>SUM('Step 1'!H136:AE136)</f>
        <v>81192</v>
      </c>
      <c r="I136" s="31"/>
      <c r="J136" s="31"/>
      <c r="K136" s="31"/>
      <c r="L136" s="31"/>
      <c r="M136" s="31"/>
    </row>
    <row r="137" spans="1:13" x14ac:dyDescent="0.3">
      <c r="A137" s="51" t="s">
        <v>515</v>
      </c>
      <c r="B137" s="40">
        <f>SUM('Step 1'!B137:Y137)</f>
        <v>872272</v>
      </c>
      <c r="C137" s="40">
        <f>SUM('Step 1'!C137:Z137)</f>
        <v>872483</v>
      </c>
      <c r="D137" s="40">
        <f>SUM('Step 1'!D137:AA137)</f>
        <v>872861</v>
      </c>
      <c r="E137" s="40">
        <f>SUM('Step 1'!E137:AB137)</f>
        <v>873164</v>
      </c>
      <c r="F137" s="40">
        <f>SUM('Step 1'!F137:AC137)</f>
        <v>873808</v>
      </c>
      <c r="G137" s="40">
        <f>SUM('Step 1'!G137:AD137)</f>
        <v>874470</v>
      </c>
      <c r="H137" s="40">
        <f>SUM('Step 1'!H137:AE137)</f>
        <v>875251</v>
      </c>
      <c r="I137" s="31"/>
      <c r="J137" s="31"/>
      <c r="K137" s="31"/>
      <c r="L137" s="31"/>
      <c r="M137" s="31"/>
    </row>
    <row r="138" spans="1:13" x14ac:dyDescent="0.3">
      <c r="A138" s="51" t="s">
        <v>516</v>
      </c>
      <c r="B138" s="40">
        <f>SUM('Step 1'!B138:Y138)</f>
        <v>67252</v>
      </c>
      <c r="C138" s="40">
        <f>SUM('Step 1'!C138:Z138)</f>
        <v>67298</v>
      </c>
      <c r="D138" s="40">
        <f>SUM('Step 1'!D138:AA138)</f>
        <v>67347</v>
      </c>
      <c r="E138" s="40">
        <f>SUM('Step 1'!E138:AB138)</f>
        <v>67428</v>
      </c>
      <c r="F138" s="40">
        <f>SUM('Step 1'!F138:AC138)</f>
        <v>67506</v>
      </c>
      <c r="G138" s="40">
        <f>SUM('Step 1'!G138:AD138)</f>
        <v>67564</v>
      </c>
      <c r="H138" s="40">
        <f>SUM('Step 1'!H138:AE138)</f>
        <v>67672</v>
      </c>
      <c r="I138" s="31"/>
      <c r="J138" s="31"/>
      <c r="K138" s="31"/>
      <c r="L138" s="31"/>
      <c r="M138" s="31"/>
    </row>
    <row r="139" spans="1:13" x14ac:dyDescent="0.3">
      <c r="A139" s="51" t="s">
        <v>517</v>
      </c>
      <c r="B139" s="40">
        <f>SUM('Step 1'!B139:Y139)</f>
        <v>723953</v>
      </c>
      <c r="C139" s="40">
        <f>SUM('Step 1'!C139:Z139)</f>
        <v>724126</v>
      </c>
      <c r="D139" s="40">
        <f>SUM('Step 1'!D139:AA139)</f>
        <v>724451</v>
      </c>
      <c r="E139" s="40">
        <f>SUM('Step 1'!E139:AB139)</f>
        <v>724663</v>
      </c>
      <c r="F139" s="40">
        <f>SUM('Step 1'!F139:AC139)</f>
        <v>725192</v>
      </c>
      <c r="G139" s="40">
        <f>SUM('Step 1'!G139:AD139)</f>
        <v>725754</v>
      </c>
      <c r="H139" s="40">
        <f>SUM('Step 1'!H139:AE139)</f>
        <v>726387</v>
      </c>
      <c r="I139" s="31"/>
      <c r="J139" s="31"/>
      <c r="K139" s="31"/>
      <c r="L139" s="31"/>
      <c r="M139" s="31"/>
    </row>
    <row r="140" spans="1:13" x14ac:dyDescent="0.3">
      <c r="A140" s="51" t="s">
        <v>518</v>
      </c>
      <c r="B140" s="40">
        <f>SUM('Step 1'!B140:Y140)</f>
        <v>2621856</v>
      </c>
      <c r="C140" s="40">
        <f>SUM('Step 1'!C140:Z140)</f>
        <v>2623085</v>
      </c>
      <c r="D140" s="40">
        <f>SUM('Step 1'!D140:AA140)</f>
        <v>2624355</v>
      </c>
      <c r="E140" s="40">
        <f>SUM('Step 1'!E140:AB140)</f>
        <v>2625256</v>
      </c>
      <c r="F140" s="40">
        <f>SUM('Step 1'!F140:AC140)</f>
        <v>2627509</v>
      </c>
      <c r="G140" s="40">
        <f>SUM('Step 1'!G140:AD140)</f>
        <v>2629520</v>
      </c>
      <c r="H140" s="40">
        <f>SUM('Step 1'!H140:AE140)</f>
        <v>2631809</v>
      </c>
      <c r="I140" s="31"/>
      <c r="J140" s="31"/>
      <c r="K140" s="31"/>
      <c r="L140" s="31"/>
      <c r="M140" s="31"/>
    </row>
    <row r="141" spans="1:13" x14ac:dyDescent="0.3">
      <c r="A141" s="51" t="s">
        <v>122</v>
      </c>
      <c r="B141" s="40">
        <f>SUM('Step 1'!B141:Y141)</f>
        <v>2430330</v>
      </c>
      <c r="C141" s="40">
        <f>SUM('Step 1'!C141:Z141)</f>
        <v>2431082</v>
      </c>
      <c r="D141" s="40">
        <f>SUM('Step 1'!D141:AA141)</f>
        <v>2431484</v>
      </c>
      <c r="E141" s="40">
        <f>SUM('Step 1'!E141:AB141)</f>
        <v>2432382</v>
      </c>
      <c r="F141" s="40">
        <f>SUM('Step 1'!F141:AC141)</f>
        <v>2432318</v>
      </c>
      <c r="G141" s="40">
        <f>SUM('Step 1'!G141:AD141)</f>
        <v>2431563</v>
      </c>
      <c r="H141" s="40">
        <f>SUM('Step 1'!H141:AE141)</f>
        <v>2431861</v>
      </c>
      <c r="I141" s="31"/>
      <c r="J141" s="31"/>
      <c r="K141" s="31"/>
      <c r="L141" s="31"/>
      <c r="M141" s="31"/>
    </row>
    <row r="142" spans="1:13" x14ac:dyDescent="0.3">
      <c r="A142" s="51" t="s">
        <v>519</v>
      </c>
      <c r="B142" s="40">
        <f>SUM('Step 1'!B142:Y142)</f>
        <v>713191</v>
      </c>
      <c r="C142" s="40">
        <f>SUM('Step 1'!C142:Z142)</f>
        <v>713609</v>
      </c>
      <c r="D142" s="40">
        <f>SUM('Step 1'!D142:AA142)</f>
        <v>714107</v>
      </c>
      <c r="E142" s="40">
        <f>SUM('Step 1'!E142:AB142)</f>
        <v>714784</v>
      </c>
      <c r="F142" s="40">
        <f>SUM('Step 1'!F142:AC142)</f>
        <v>715447</v>
      </c>
      <c r="G142" s="40">
        <f>SUM('Step 1'!G142:AD142)</f>
        <v>715992</v>
      </c>
      <c r="H142" s="40">
        <f>SUM('Step 1'!H142:AE142)</f>
        <v>717013</v>
      </c>
      <c r="I142" s="31"/>
      <c r="J142" s="31"/>
      <c r="K142" s="31"/>
      <c r="L142" s="31"/>
      <c r="M142" s="31"/>
    </row>
    <row r="143" spans="1:13" x14ac:dyDescent="0.3">
      <c r="A143" s="51" t="s">
        <v>520</v>
      </c>
      <c r="B143" s="40">
        <f>SUM('Step 1'!B143:Y143)</f>
        <v>3674582</v>
      </c>
      <c r="C143" s="40">
        <f>SUM('Step 1'!C143:Z143)</f>
        <v>3676593</v>
      </c>
      <c r="D143" s="40">
        <f>SUM('Step 1'!D143:AA143)</f>
        <v>3679286</v>
      </c>
      <c r="E143" s="40">
        <f>SUM('Step 1'!E143:AB143)</f>
        <v>3682945</v>
      </c>
      <c r="F143" s="40">
        <f>SUM('Step 1'!F143:AC143)</f>
        <v>3686346</v>
      </c>
      <c r="G143" s="40">
        <f>SUM('Step 1'!G143:AD143)</f>
        <v>3689180</v>
      </c>
      <c r="H143" s="40">
        <f>SUM('Step 1'!H143:AE143)</f>
        <v>3694480</v>
      </c>
      <c r="I143" s="31"/>
      <c r="J143" s="31"/>
      <c r="K143" s="31"/>
      <c r="L143" s="31"/>
      <c r="M143" s="31"/>
    </row>
    <row r="144" spans="1:13" x14ac:dyDescent="0.3">
      <c r="A144" s="51" t="s">
        <v>153</v>
      </c>
      <c r="B144" s="40">
        <f>SUM('Step 1'!B144:Y144)</f>
        <v>2106257</v>
      </c>
      <c r="C144" s="40">
        <f>SUM('Step 1'!C144:Z144)</f>
        <v>2107211</v>
      </c>
      <c r="D144" s="40">
        <f>SUM('Step 1'!D144:AA144)</f>
        <v>2108263</v>
      </c>
      <c r="E144" s="40">
        <f>SUM('Step 1'!E144:AB144)</f>
        <v>2109004</v>
      </c>
      <c r="F144" s="40">
        <f>SUM('Step 1'!F144:AC144)</f>
        <v>2110844</v>
      </c>
      <c r="G144" s="40">
        <f>SUM('Step 1'!G144:AD144)</f>
        <v>2112532</v>
      </c>
      <c r="H144" s="40">
        <f>SUM('Step 1'!H144:AE144)</f>
        <v>2114410</v>
      </c>
      <c r="I144" s="31"/>
      <c r="J144" s="31"/>
      <c r="K144" s="31"/>
      <c r="L144" s="31"/>
      <c r="M144" s="31"/>
    </row>
    <row r="145" spans="1:13" x14ac:dyDescent="0.3">
      <c r="A145" s="51" t="s">
        <v>181</v>
      </c>
      <c r="B145" s="40">
        <f>SUM('Step 1'!B145:Y145)</f>
        <v>506486</v>
      </c>
      <c r="C145" s="40">
        <f>SUM('Step 1'!C145:Z145)</f>
        <v>506620</v>
      </c>
      <c r="D145" s="40">
        <f>SUM('Step 1'!D145:AA145)</f>
        <v>506608</v>
      </c>
      <c r="E145" s="40">
        <f>SUM('Step 1'!E145:AB145)</f>
        <v>506650</v>
      </c>
      <c r="F145" s="40">
        <f>SUM('Step 1'!F145:AC145)</f>
        <v>506918</v>
      </c>
      <c r="G145" s="40">
        <f>SUM('Step 1'!G145:AD145)</f>
        <v>506858</v>
      </c>
      <c r="H145" s="40">
        <f>SUM('Step 1'!H145:AE145)</f>
        <v>507000</v>
      </c>
      <c r="I145" s="31"/>
      <c r="J145" s="31"/>
      <c r="K145" s="31"/>
      <c r="L145" s="31"/>
      <c r="M145" s="31"/>
    </row>
    <row r="146" spans="1:13" x14ac:dyDescent="0.3">
      <c r="A146" s="51" t="s">
        <v>129</v>
      </c>
      <c r="B146" s="40">
        <f>SUM('Step 1'!B146:Y146)</f>
        <v>135746</v>
      </c>
      <c r="C146" s="40">
        <f>SUM('Step 1'!C146:Z146)</f>
        <v>135713</v>
      </c>
      <c r="D146" s="40">
        <f>SUM('Step 1'!D146:AA146)</f>
        <v>135685</v>
      </c>
      <c r="E146" s="40">
        <f>SUM('Step 1'!E146:AB146)</f>
        <v>135604</v>
      </c>
      <c r="F146" s="40">
        <f>SUM('Step 1'!F146:AC146)</f>
        <v>135602</v>
      </c>
      <c r="G146" s="40">
        <f>SUM('Step 1'!G146:AD146)</f>
        <v>135616</v>
      </c>
      <c r="H146" s="40">
        <f>SUM('Step 1'!H146:AE146)</f>
        <v>135472</v>
      </c>
      <c r="I146" s="31"/>
      <c r="J146" s="31"/>
      <c r="K146" s="31"/>
      <c r="L146" s="31"/>
      <c r="M146" s="31"/>
    </row>
    <row r="147" spans="1:13" x14ac:dyDescent="0.3">
      <c r="A147" s="51" t="s">
        <v>144</v>
      </c>
      <c r="B147" s="40">
        <f>SUM('Step 1'!B147:Y147)</f>
        <v>122795</v>
      </c>
      <c r="C147" s="40">
        <f>SUM('Step 1'!C147:Z147)</f>
        <v>122787</v>
      </c>
      <c r="D147" s="40">
        <f>SUM('Step 1'!D147:AA147)</f>
        <v>122840</v>
      </c>
      <c r="E147" s="40">
        <f>SUM('Step 1'!E147:AB147)</f>
        <v>122748</v>
      </c>
      <c r="F147" s="40">
        <f>SUM('Step 1'!F147:AC147)</f>
        <v>122840</v>
      </c>
      <c r="G147" s="40">
        <f>SUM('Step 1'!G147:AD147)</f>
        <v>122799</v>
      </c>
      <c r="H147" s="40">
        <f>SUM('Step 1'!H147:AE147)</f>
        <v>122552</v>
      </c>
      <c r="I147" s="31"/>
      <c r="J147" s="31"/>
      <c r="K147" s="31"/>
      <c r="L147" s="31"/>
      <c r="M147" s="31"/>
    </row>
    <row r="148" spans="1:13" x14ac:dyDescent="0.3">
      <c r="A148" s="51" t="s">
        <v>135</v>
      </c>
      <c r="B148" s="40">
        <f>SUM('Step 1'!B148:Y148)</f>
        <v>309541</v>
      </c>
      <c r="C148" s="40">
        <f>SUM('Step 1'!C148:Z148)</f>
        <v>309763</v>
      </c>
      <c r="D148" s="40">
        <f>SUM('Step 1'!D148:AA148)</f>
        <v>309884</v>
      </c>
      <c r="E148" s="40">
        <f>SUM('Step 1'!E148:AB148)</f>
        <v>309783</v>
      </c>
      <c r="F148" s="40">
        <f>SUM('Step 1'!F148:AC148)</f>
        <v>309948</v>
      </c>
      <c r="G148" s="40">
        <f>SUM('Step 1'!G148:AD148)</f>
        <v>310137</v>
      </c>
      <c r="H148" s="40">
        <f>SUM('Step 1'!H148:AE148)</f>
        <v>310012</v>
      </c>
      <c r="I148" s="31"/>
      <c r="J148" s="31"/>
      <c r="K148" s="31"/>
      <c r="L148" s="31"/>
      <c r="M148" s="31"/>
    </row>
    <row r="149" spans="1:13" x14ac:dyDescent="0.3">
      <c r="A149" s="51" t="s">
        <v>130</v>
      </c>
      <c r="B149" s="40">
        <f>SUM('Step 1'!B149:Y149)</f>
        <v>43506</v>
      </c>
      <c r="C149" s="40">
        <f>SUM('Step 1'!C149:Z149)</f>
        <v>43535</v>
      </c>
      <c r="D149" s="40">
        <f>SUM('Step 1'!D149:AA149)</f>
        <v>43557</v>
      </c>
      <c r="E149" s="40">
        <f>SUM('Step 1'!E149:AB149)</f>
        <v>43516</v>
      </c>
      <c r="F149" s="40">
        <f>SUM('Step 1'!F149:AC149)</f>
        <v>43552</v>
      </c>
      <c r="G149" s="40">
        <f>SUM('Step 1'!G149:AD149)</f>
        <v>43570</v>
      </c>
      <c r="H149" s="40">
        <f>SUM('Step 1'!H149:AE149)</f>
        <v>43483</v>
      </c>
      <c r="I149" s="31"/>
      <c r="J149" s="31"/>
      <c r="K149" s="31"/>
      <c r="L149" s="31"/>
      <c r="M149" s="31"/>
    </row>
    <row r="150" spans="1:13" x14ac:dyDescent="0.3">
      <c r="A150" s="51" t="s">
        <v>182</v>
      </c>
      <c r="B150" s="40">
        <f>SUM('Step 1'!B150:Y150)</f>
        <v>286651</v>
      </c>
      <c r="C150" s="40">
        <f>SUM('Step 1'!C150:Z150)</f>
        <v>286891</v>
      </c>
      <c r="D150" s="40">
        <f>SUM('Step 1'!D150:AA150)</f>
        <v>287124</v>
      </c>
      <c r="E150" s="40">
        <f>SUM('Step 1'!E150:AB150)</f>
        <v>287168</v>
      </c>
      <c r="F150" s="40">
        <f>SUM('Step 1'!F150:AC150)</f>
        <v>287426</v>
      </c>
      <c r="G150" s="40">
        <f>SUM('Step 1'!G150:AD150)</f>
        <v>287652</v>
      </c>
      <c r="H150" s="40">
        <f>SUM('Step 1'!H150:AE150)</f>
        <v>287690</v>
      </c>
      <c r="I150" s="31"/>
      <c r="J150" s="31"/>
      <c r="K150" s="31"/>
      <c r="L150" s="31"/>
      <c r="M150" s="31"/>
    </row>
    <row r="151" spans="1:13" x14ac:dyDescent="0.3">
      <c r="A151" s="51" t="s">
        <v>136</v>
      </c>
      <c r="B151" s="40">
        <f>SUM('Step 1'!B151:Y151)</f>
        <v>150298</v>
      </c>
      <c r="C151" s="40">
        <f>SUM('Step 1'!C151:Z151)</f>
        <v>150188</v>
      </c>
      <c r="D151" s="40">
        <f>SUM('Step 1'!D151:AA151)</f>
        <v>150052</v>
      </c>
      <c r="E151" s="40">
        <f>SUM('Step 1'!E151:AB151)</f>
        <v>149802</v>
      </c>
      <c r="F151" s="40">
        <f>SUM('Step 1'!F151:AC151)</f>
        <v>149671</v>
      </c>
      <c r="G151" s="40">
        <f>SUM('Step 1'!G151:AD151)</f>
        <v>149490</v>
      </c>
      <c r="H151" s="40">
        <f>SUM('Step 1'!H151:AE151)</f>
        <v>149280</v>
      </c>
      <c r="I151" s="31"/>
      <c r="J151" s="31"/>
      <c r="K151" s="31"/>
      <c r="L151" s="31"/>
      <c r="M151" s="31"/>
    </row>
    <row r="152" spans="1:13" x14ac:dyDescent="0.3">
      <c r="A152" s="51" t="s">
        <v>521</v>
      </c>
      <c r="B152" s="40">
        <f>SUM('Step 1'!B152:Y152)</f>
        <v>88217</v>
      </c>
      <c r="C152" s="40">
        <f>SUM('Step 1'!C152:Z152)</f>
        <v>88248</v>
      </c>
      <c r="D152" s="40">
        <f>SUM('Step 1'!D152:AA152)</f>
        <v>88303</v>
      </c>
      <c r="E152" s="40">
        <f>SUM('Step 1'!E152:AB152)</f>
        <v>88287</v>
      </c>
      <c r="F152" s="40">
        <f>SUM('Step 1'!F152:AC152)</f>
        <v>88384</v>
      </c>
      <c r="G152" s="40">
        <f>SUM('Step 1'!G152:AD152)</f>
        <v>88506</v>
      </c>
      <c r="H152" s="40">
        <f>SUM('Step 1'!H152:AE152)</f>
        <v>88522</v>
      </c>
      <c r="I152" s="31"/>
      <c r="J152" s="31"/>
      <c r="K152" s="31"/>
      <c r="L152" s="31"/>
      <c r="M152" s="31"/>
    </row>
    <row r="153" spans="1:13" x14ac:dyDescent="0.3">
      <c r="A153" s="51" t="s">
        <v>171</v>
      </c>
      <c r="B153" s="40">
        <f>SUM('Step 1'!B153:Y153)</f>
        <v>229785</v>
      </c>
      <c r="C153" s="40">
        <f>SUM('Step 1'!C153:Z153)</f>
        <v>229528</v>
      </c>
      <c r="D153" s="40">
        <f>SUM('Step 1'!D153:AA153)</f>
        <v>229289</v>
      </c>
      <c r="E153" s="40">
        <f>SUM('Step 1'!E153:AB153)</f>
        <v>228986</v>
      </c>
      <c r="F153" s="40">
        <f>SUM('Step 1'!F153:AC153)</f>
        <v>228764</v>
      </c>
      <c r="G153" s="40">
        <f>SUM('Step 1'!G153:AD153)</f>
        <v>228468</v>
      </c>
      <c r="H153" s="40">
        <f>SUM('Step 1'!H153:AE153)</f>
        <v>228085</v>
      </c>
      <c r="I153" s="31"/>
      <c r="J153" s="31"/>
      <c r="K153" s="31"/>
      <c r="L153" s="31"/>
      <c r="M153" s="31"/>
    </row>
    <row r="154" spans="1:13" x14ac:dyDescent="0.3">
      <c r="A154" s="51" t="s">
        <v>190</v>
      </c>
      <c r="B154" s="40">
        <f>SUM('Step 1'!B154:Y154)</f>
        <v>3286607</v>
      </c>
      <c r="C154" s="40">
        <f>SUM('Step 1'!C154:Z154)</f>
        <v>3288794</v>
      </c>
      <c r="D154" s="40">
        <f>SUM('Step 1'!D154:AA154)</f>
        <v>3291546</v>
      </c>
      <c r="E154" s="40">
        <f>SUM('Step 1'!E154:AB154)</f>
        <v>3295173</v>
      </c>
      <c r="F154" s="40">
        <f>SUM('Step 1'!F154:AC154)</f>
        <v>3298679</v>
      </c>
      <c r="G154" s="40">
        <f>SUM('Step 1'!G154:AD154)</f>
        <v>3301576</v>
      </c>
      <c r="H154" s="40">
        <f>SUM('Step 1'!H154:AE154)</f>
        <v>3306469</v>
      </c>
      <c r="I154" s="31"/>
      <c r="J154" s="31"/>
      <c r="K154" s="31"/>
      <c r="L154" s="31"/>
      <c r="M154" s="31"/>
    </row>
    <row r="155" spans="1:13" x14ac:dyDescent="0.3">
      <c r="A155" s="51" t="s">
        <v>172</v>
      </c>
      <c r="B155" s="40">
        <f>SUM('Step 1'!B155:Y155)</f>
        <v>151365</v>
      </c>
      <c r="C155" s="40">
        <f>SUM('Step 1'!C155:Z155)</f>
        <v>151727</v>
      </c>
      <c r="D155" s="40">
        <f>SUM('Step 1'!D155:AA155)</f>
        <v>152048</v>
      </c>
      <c r="E155" s="40">
        <f>SUM('Step 1'!E155:AB155)</f>
        <v>152297</v>
      </c>
      <c r="F155" s="40">
        <f>SUM('Step 1'!F155:AC155)</f>
        <v>152702</v>
      </c>
      <c r="G155" s="40">
        <f>SUM('Step 1'!G155:AD155)</f>
        <v>153068</v>
      </c>
      <c r="H155" s="40">
        <f>SUM('Step 1'!H155:AE155)</f>
        <v>153207</v>
      </c>
      <c r="I155" s="31"/>
      <c r="J155" s="31"/>
      <c r="K155" s="31"/>
      <c r="L155" s="31"/>
      <c r="M155" s="31"/>
    </row>
    <row r="156" spans="1:13" x14ac:dyDescent="0.3">
      <c r="A156" s="51" t="s">
        <v>522</v>
      </c>
      <c r="B156" s="40">
        <f>SUM('Step 1'!B156:Y156)</f>
        <v>312692</v>
      </c>
      <c r="C156" s="40">
        <f>SUM('Step 1'!C156:Z156)</f>
        <v>312900</v>
      </c>
      <c r="D156" s="40">
        <f>SUM('Step 1'!D156:AA156)</f>
        <v>313145</v>
      </c>
      <c r="E156" s="40">
        <f>SUM('Step 1'!E156:AB156)</f>
        <v>313473</v>
      </c>
      <c r="F156" s="40">
        <f>SUM('Step 1'!F156:AC156)</f>
        <v>313789</v>
      </c>
      <c r="G156" s="40">
        <f>SUM('Step 1'!G156:AD156)</f>
        <v>314088</v>
      </c>
      <c r="H156" s="40">
        <f>SUM('Step 1'!H156:AE156)</f>
        <v>314555</v>
      </c>
      <c r="I156" s="31"/>
      <c r="J156" s="31"/>
      <c r="K156" s="31"/>
      <c r="L156" s="31"/>
      <c r="M156" s="31"/>
    </row>
    <row r="157" spans="1:13" x14ac:dyDescent="0.3">
      <c r="A157" s="51" t="s">
        <v>523</v>
      </c>
      <c r="B157" s="40">
        <f>SUM('Step 1'!B157:Y157)</f>
        <v>308748</v>
      </c>
      <c r="C157" s="40">
        <f>SUM('Step 1'!C157:Z157)</f>
        <v>308952</v>
      </c>
      <c r="D157" s="40">
        <f>SUM('Step 1'!D157:AA157)</f>
        <v>309193</v>
      </c>
      <c r="E157" s="40">
        <f>SUM('Step 1'!E157:AB157)</f>
        <v>309515</v>
      </c>
      <c r="F157" s="40">
        <f>SUM('Step 1'!F157:AC157)</f>
        <v>309825</v>
      </c>
      <c r="G157" s="40">
        <f>SUM('Step 1'!G157:AD157)</f>
        <v>310120</v>
      </c>
      <c r="H157" s="40">
        <f>SUM('Step 1'!H157:AE157)</f>
        <v>310580</v>
      </c>
      <c r="I157" s="31"/>
      <c r="J157" s="31"/>
      <c r="K157" s="31"/>
      <c r="L157" s="31"/>
      <c r="M157" s="31"/>
    </row>
    <row r="158" spans="1:13" x14ac:dyDescent="0.3">
      <c r="A158" s="51" t="s">
        <v>524</v>
      </c>
      <c r="B158" s="40">
        <f>SUM('Step 1'!B158:Y158)</f>
        <v>3944</v>
      </c>
      <c r="C158" s="40">
        <f>SUM('Step 1'!C158:Z158)</f>
        <v>3948</v>
      </c>
      <c r="D158" s="40">
        <f>SUM('Step 1'!D158:AA158)</f>
        <v>3952</v>
      </c>
      <c r="E158" s="40">
        <f>SUM('Step 1'!E158:AB158)</f>
        <v>3958</v>
      </c>
      <c r="F158" s="40">
        <f>SUM('Step 1'!F158:AC158)</f>
        <v>3964</v>
      </c>
      <c r="G158" s="40">
        <f>SUM('Step 1'!G158:AD158)</f>
        <v>3968</v>
      </c>
      <c r="H158" s="40">
        <f>SUM('Step 1'!H158:AE158)</f>
        <v>3975</v>
      </c>
      <c r="I158" s="31"/>
      <c r="J158" s="31"/>
      <c r="K158" s="31"/>
      <c r="L158" s="31"/>
      <c r="M158" s="31"/>
    </row>
    <row r="159" spans="1:13" x14ac:dyDescent="0.3">
      <c r="A159" s="51" t="s">
        <v>131</v>
      </c>
      <c r="B159" s="40">
        <f>SUM('Step 1'!B159:Y159)</f>
        <v>88217</v>
      </c>
      <c r="C159" s="40">
        <f>SUM('Step 1'!C159:Z159)</f>
        <v>88248</v>
      </c>
      <c r="D159" s="40">
        <f>SUM('Step 1'!D159:AA159)</f>
        <v>88303</v>
      </c>
      <c r="E159" s="40">
        <f>SUM('Step 1'!E159:AB159)</f>
        <v>88287</v>
      </c>
      <c r="F159" s="40">
        <f>SUM('Step 1'!F159:AC159)</f>
        <v>88384</v>
      </c>
      <c r="G159" s="40">
        <f>SUM('Step 1'!G159:AD159)</f>
        <v>88506</v>
      </c>
      <c r="H159" s="40">
        <f>SUM('Step 1'!H159:AE159)</f>
        <v>88522</v>
      </c>
      <c r="I159" s="31"/>
      <c r="J159" s="31"/>
      <c r="K159" s="31"/>
      <c r="L159" s="31"/>
      <c r="M159" s="31"/>
    </row>
    <row r="160" spans="1:13" x14ac:dyDescent="0.3">
      <c r="A160" s="51" t="s">
        <v>525</v>
      </c>
      <c r="B160" s="40">
        <f>SUM('Step 1'!B160:Y160)</f>
        <v>575336</v>
      </c>
      <c r="C160" s="40">
        <f>SUM('Step 1'!C160:Z160)</f>
        <v>575678</v>
      </c>
      <c r="D160" s="40">
        <f>SUM('Step 1'!D160:AA160)</f>
        <v>575972</v>
      </c>
      <c r="E160" s="40">
        <f>SUM('Step 1'!E160:AB160)</f>
        <v>576180</v>
      </c>
      <c r="F160" s="40">
        <f>SUM('Step 1'!F160:AC160)</f>
        <v>576485</v>
      </c>
      <c r="G160" s="40">
        <f>SUM('Step 1'!G160:AD160)</f>
        <v>576775</v>
      </c>
      <c r="H160" s="40">
        <f>SUM('Step 1'!H160:AE160)</f>
        <v>576788</v>
      </c>
      <c r="I160" s="31"/>
      <c r="J160" s="31"/>
      <c r="K160" s="31"/>
      <c r="L160" s="31"/>
      <c r="M160" s="31"/>
    </row>
    <row r="161" spans="1:13" x14ac:dyDescent="0.3">
      <c r="A161" s="51" t="s">
        <v>526</v>
      </c>
      <c r="B161" s="40">
        <f>SUM('Step 1'!B161:Y161)</f>
        <v>377971</v>
      </c>
      <c r="C161" s="40">
        <f>SUM('Step 1'!C161:Z161)</f>
        <v>377753</v>
      </c>
      <c r="D161" s="40">
        <f>SUM('Step 1'!D161:AA161)</f>
        <v>377588</v>
      </c>
      <c r="E161" s="40">
        <f>SUM('Step 1'!E161:AB161)</f>
        <v>377438</v>
      </c>
      <c r="F161" s="40">
        <f>SUM('Step 1'!F161:AC161)</f>
        <v>377490</v>
      </c>
      <c r="G161" s="40">
        <f>SUM('Step 1'!G161:AD161)</f>
        <v>377451</v>
      </c>
      <c r="H161" s="40">
        <f>SUM('Step 1'!H161:AE161)</f>
        <v>377419</v>
      </c>
      <c r="I161" s="31"/>
      <c r="J161" s="31"/>
      <c r="K161" s="31"/>
      <c r="L161" s="31"/>
      <c r="M161" s="31"/>
    </row>
    <row r="162" spans="1:13" x14ac:dyDescent="0.3">
      <c r="A162" s="51" t="s">
        <v>183</v>
      </c>
      <c r="B162" s="40">
        <f>SUM('Step 1'!B162:Y162)</f>
        <v>701585</v>
      </c>
      <c r="C162" s="40">
        <f>SUM('Step 1'!C162:Z162)</f>
        <v>701208</v>
      </c>
      <c r="D162" s="40">
        <f>SUM('Step 1'!D162:AA162)</f>
        <v>700845</v>
      </c>
      <c r="E162" s="40">
        <f>SUM('Step 1'!E162:AB162)</f>
        <v>700528</v>
      </c>
      <c r="F162" s="40">
        <f>SUM('Step 1'!F162:AC162)</f>
        <v>700545</v>
      </c>
      <c r="G162" s="40">
        <f>SUM('Step 1'!G162:AD162)</f>
        <v>700431</v>
      </c>
      <c r="H162" s="40">
        <f>SUM('Step 1'!H162:AE162)</f>
        <v>700306</v>
      </c>
      <c r="I162" s="31"/>
      <c r="J162" s="31"/>
      <c r="K162" s="31"/>
      <c r="L162" s="31"/>
      <c r="M162" s="31"/>
    </row>
    <row r="163" spans="1:13" x14ac:dyDescent="0.3">
      <c r="A163" s="51" t="s">
        <v>527</v>
      </c>
      <c r="B163" s="40">
        <f>SUM('Step 1'!B163:Y163)</f>
        <v>701585</v>
      </c>
      <c r="C163" s="40">
        <f>SUM('Step 1'!C163:Z163)</f>
        <v>701208</v>
      </c>
      <c r="D163" s="40">
        <f>SUM('Step 1'!D163:AA163)</f>
        <v>700845</v>
      </c>
      <c r="E163" s="40">
        <f>SUM('Step 1'!E163:AB163)</f>
        <v>700528</v>
      </c>
      <c r="F163" s="40">
        <f>SUM('Step 1'!F163:AC163)</f>
        <v>700545</v>
      </c>
      <c r="G163" s="40">
        <f>SUM('Step 1'!G163:AD163)</f>
        <v>700431</v>
      </c>
      <c r="H163" s="40">
        <f>SUM('Step 1'!H163:AE163)</f>
        <v>700306</v>
      </c>
      <c r="I163" s="31"/>
      <c r="J163" s="31"/>
      <c r="K163" s="31"/>
      <c r="L163" s="31"/>
      <c r="M163" s="31"/>
    </row>
    <row r="164" spans="1:13" x14ac:dyDescent="0.3">
      <c r="A164" s="51" t="s">
        <v>528</v>
      </c>
      <c r="B164" s="40">
        <f>SUM('Step 1'!B164:Y164)</f>
        <v>904726</v>
      </c>
      <c r="C164" s="40">
        <f>SUM('Step 1'!C164:Z164)</f>
        <v>905302</v>
      </c>
      <c r="D164" s="40">
        <f>SUM('Step 1'!D164:AA164)</f>
        <v>906032</v>
      </c>
      <c r="E164" s="40">
        <f>SUM('Step 1'!E164:AB164)</f>
        <v>907041</v>
      </c>
      <c r="F164" s="40">
        <f>SUM('Step 1'!F164:AC164)</f>
        <v>907981</v>
      </c>
      <c r="G164" s="40">
        <f>SUM('Step 1'!G164:AD164)</f>
        <v>908747</v>
      </c>
      <c r="H164" s="40">
        <f>SUM('Step 1'!H164:AE164)</f>
        <v>910081</v>
      </c>
      <c r="I164" s="31"/>
      <c r="J164" s="31"/>
      <c r="K164" s="31"/>
      <c r="L164" s="31"/>
      <c r="M164" s="31"/>
    </row>
    <row r="165" spans="1:13" x14ac:dyDescent="0.3">
      <c r="A165" s="51" t="s">
        <v>529</v>
      </c>
      <c r="B165" s="40">
        <f>SUM('Step 1'!B165:Y165)</f>
        <v>273622</v>
      </c>
      <c r="C165" s="40">
        <f>SUM('Step 1'!C165:Z165)</f>
        <v>273619</v>
      </c>
      <c r="D165" s="40">
        <f>SUM('Step 1'!D165:AA165)</f>
        <v>273451</v>
      </c>
      <c r="E165" s="40">
        <f>SUM('Step 1'!E165:AB165)</f>
        <v>273222</v>
      </c>
      <c r="F165" s="40">
        <f>SUM('Step 1'!F165:AC165)</f>
        <v>273159</v>
      </c>
      <c r="G165" s="40">
        <f>SUM('Step 1'!G165:AD165)</f>
        <v>273010</v>
      </c>
      <c r="H165" s="40">
        <f>SUM('Step 1'!H165:AE165)</f>
        <v>272640</v>
      </c>
      <c r="I165" s="31"/>
      <c r="J165" s="31"/>
      <c r="K165" s="31"/>
      <c r="L165" s="31"/>
      <c r="M165" s="31"/>
    </row>
    <row r="166" spans="1:13" x14ac:dyDescent="0.3">
      <c r="A166" s="51" t="s">
        <v>154</v>
      </c>
      <c r="B166" s="40">
        <f>SUM('Step 1'!B166:Y166)</f>
        <v>1724914</v>
      </c>
      <c r="C166" s="40">
        <f>SUM('Step 1'!C166:Z166)</f>
        <v>1726214</v>
      </c>
      <c r="D166" s="40">
        <f>SUM('Step 1'!D166:AA166)</f>
        <v>1727688</v>
      </c>
      <c r="E166" s="40">
        <f>SUM('Step 1'!E166:AB166)</f>
        <v>1729445</v>
      </c>
      <c r="F166" s="40">
        <f>SUM('Step 1'!F166:AC166)</f>
        <v>1731228</v>
      </c>
      <c r="G166" s="40">
        <f>SUM('Step 1'!G166:AD166)</f>
        <v>1732661</v>
      </c>
      <c r="H166" s="40">
        <f>SUM('Step 1'!H166:AE166)</f>
        <v>1735027</v>
      </c>
      <c r="I166" s="31"/>
      <c r="J166" s="31"/>
      <c r="K166" s="31"/>
      <c r="L166" s="31"/>
      <c r="M166" s="31"/>
    </row>
    <row r="167" spans="1:13" x14ac:dyDescent="0.3">
      <c r="A167" s="51" t="s">
        <v>145</v>
      </c>
      <c r="B167" s="40">
        <f>SUM('Step 1'!B167:Y167)</f>
        <v>131662</v>
      </c>
      <c r="C167" s="40">
        <f>SUM('Step 1'!C167:Z167)</f>
        <v>131523</v>
      </c>
      <c r="D167" s="40">
        <f>SUM('Step 1'!D167:AA167)</f>
        <v>131367</v>
      </c>
      <c r="E167" s="40">
        <f>SUM('Step 1'!E167:AB167)</f>
        <v>131094</v>
      </c>
      <c r="F167" s="40">
        <f>SUM('Step 1'!F167:AC167)</f>
        <v>130980</v>
      </c>
      <c r="G167" s="40">
        <f>SUM('Step 1'!G167:AD167)</f>
        <v>130897</v>
      </c>
      <c r="H167" s="40">
        <f>SUM('Step 1'!H167:AE167)</f>
        <v>130652</v>
      </c>
      <c r="I167" s="31"/>
      <c r="J167" s="31"/>
      <c r="K167" s="31"/>
      <c r="L167" s="31"/>
      <c r="M167" s="31"/>
    </row>
    <row r="168" spans="1:13" x14ac:dyDescent="0.3">
      <c r="A168" s="41"/>
      <c r="B168" s="40"/>
      <c r="C168" s="40"/>
      <c r="D168" s="40"/>
      <c r="E168" s="40"/>
      <c r="F168" s="40"/>
      <c r="G168" s="31"/>
      <c r="H168" s="31"/>
      <c r="I168" s="31"/>
      <c r="J168" s="31"/>
      <c r="K168" s="31"/>
      <c r="L168" s="31"/>
      <c r="M168" s="31"/>
    </row>
    <row r="169" spans="1:13" x14ac:dyDescent="0.3">
      <c r="A169" s="41"/>
      <c r="B169" s="40"/>
      <c r="C169" s="40"/>
      <c r="D169" s="40"/>
      <c r="E169" s="40"/>
      <c r="F169" s="40"/>
      <c r="G169" s="31"/>
      <c r="H169" s="31"/>
      <c r="I169" s="31"/>
      <c r="J169" s="31"/>
      <c r="K169" s="31"/>
      <c r="L169" s="31"/>
      <c r="M169" s="31"/>
    </row>
    <row r="170" spans="1:13" x14ac:dyDescent="0.3">
      <c r="A170" s="41"/>
      <c r="B170" s="40"/>
      <c r="C170" s="40"/>
      <c r="D170" s="40"/>
      <c r="E170" s="40"/>
      <c r="F170" s="40"/>
      <c r="G170" s="31"/>
      <c r="H170" s="31"/>
      <c r="I170" s="31"/>
      <c r="J170" s="31"/>
      <c r="K170" s="31"/>
      <c r="L170" s="31"/>
      <c r="M170" s="31"/>
    </row>
    <row r="171" spans="1:13" x14ac:dyDescent="0.3">
      <c r="A171" s="41"/>
      <c r="B171" s="40"/>
      <c r="C171" s="40"/>
      <c r="D171" s="40"/>
      <c r="E171" s="40"/>
      <c r="F171" s="40"/>
      <c r="G171" s="31"/>
      <c r="H171" s="31"/>
      <c r="I171" s="31"/>
      <c r="J171" s="31"/>
      <c r="K171" s="31"/>
      <c r="L171" s="31"/>
      <c r="M171" s="31"/>
    </row>
    <row r="172" spans="1:13" x14ac:dyDescent="0.3">
      <c r="A172" s="41"/>
      <c r="B172" s="40"/>
      <c r="C172" s="40"/>
      <c r="D172" s="40"/>
      <c r="E172" s="40"/>
      <c r="F172" s="40"/>
      <c r="G172" s="31"/>
      <c r="H172" s="31"/>
      <c r="I172" s="31"/>
      <c r="J172" s="31"/>
      <c r="K172" s="31"/>
      <c r="L172" s="31"/>
      <c r="M172" s="31"/>
    </row>
    <row r="173" spans="1:13" x14ac:dyDescent="0.3">
      <c r="A173" s="41"/>
      <c r="B173" s="40"/>
      <c r="C173" s="40"/>
      <c r="D173" s="40"/>
      <c r="E173" s="40"/>
      <c r="F173" s="40"/>
      <c r="G173" s="31"/>
      <c r="H173" s="31"/>
      <c r="I173" s="31"/>
      <c r="J173" s="31"/>
      <c r="K173" s="31"/>
      <c r="L173" s="31"/>
      <c r="M173" s="31"/>
    </row>
    <row r="174" spans="1:13" x14ac:dyDescent="0.3">
      <c r="A174" s="41"/>
      <c r="B174" s="40"/>
      <c r="C174" s="40"/>
      <c r="D174" s="40"/>
      <c r="E174" s="40"/>
      <c r="F174" s="40"/>
      <c r="G174" s="31"/>
      <c r="H174" s="31"/>
      <c r="I174" s="31"/>
      <c r="J174" s="31"/>
      <c r="K174" s="31"/>
      <c r="L174" s="31"/>
      <c r="M174" s="31"/>
    </row>
    <row r="175" spans="1:13" x14ac:dyDescent="0.3">
      <c r="A175" s="41"/>
      <c r="B175" s="40"/>
      <c r="C175" s="40"/>
      <c r="D175" s="40"/>
      <c r="E175" s="40"/>
      <c r="F175" s="40"/>
      <c r="G175" s="31"/>
      <c r="H175" s="31"/>
      <c r="I175" s="31"/>
      <c r="J175" s="31"/>
      <c r="K175" s="31"/>
      <c r="L175" s="31"/>
      <c r="M175" s="31"/>
    </row>
    <row r="176" spans="1:13" x14ac:dyDescent="0.3">
      <c r="A176" s="41"/>
      <c r="B176" s="40"/>
      <c r="C176" s="40"/>
      <c r="D176" s="40"/>
      <c r="E176" s="40"/>
      <c r="F176" s="40"/>
      <c r="G176" s="31"/>
      <c r="H176" s="31"/>
      <c r="I176" s="31"/>
      <c r="J176" s="31"/>
      <c r="K176" s="31"/>
      <c r="L176" s="31"/>
      <c r="M176" s="31"/>
    </row>
    <row r="177" spans="1:13" x14ac:dyDescent="0.3">
      <c r="A177" s="41"/>
      <c r="B177" s="40"/>
      <c r="C177" s="40"/>
      <c r="D177" s="40"/>
      <c r="E177" s="40"/>
      <c r="F177" s="40"/>
      <c r="G177" s="31"/>
      <c r="H177" s="31"/>
      <c r="I177" s="31"/>
      <c r="J177" s="31"/>
      <c r="K177" s="31"/>
      <c r="L177" s="31"/>
      <c r="M177" s="31"/>
    </row>
    <row r="178" spans="1:13" x14ac:dyDescent="0.3">
      <c r="A178" s="41"/>
      <c r="B178" s="40"/>
      <c r="C178" s="40"/>
      <c r="D178" s="40"/>
      <c r="E178" s="40"/>
      <c r="F178" s="40"/>
      <c r="G178" s="31"/>
      <c r="H178" s="31"/>
      <c r="I178" s="31"/>
      <c r="J178" s="31"/>
      <c r="K178" s="31"/>
      <c r="L178" s="31"/>
      <c r="M178" s="31"/>
    </row>
    <row r="179" spans="1:13" x14ac:dyDescent="0.3">
      <c r="A179" s="41"/>
      <c r="B179" s="40"/>
      <c r="C179" s="40"/>
      <c r="D179" s="40"/>
      <c r="E179" s="40"/>
      <c r="F179" s="40"/>
      <c r="G179" s="31"/>
      <c r="H179" s="31"/>
      <c r="I179" s="31"/>
      <c r="J179" s="31"/>
      <c r="K179" s="31"/>
      <c r="L179" s="31"/>
      <c r="M179" s="31"/>
    </row>
    <row r="180" spans="1:13" x14ac:dyDescent="0.3">
      <c r="A180" s="41"/>
      <c r="B180" s="40"/>
      <c r="C180" s="40"/>
      <c r="D180" s="40"/>
      <c r="E180" s="40"/>
      <c r="F180" s="40"/>
      <c r="G180" s="31"/>
      <c r="H180" s="31"/>
      <c r="I180" s="31"/>
      <c r="J180" s="31"/>
      <c r="K180" s="31"/>
      <c r="L180" s="31"/>
      <c r="M180" s="31"/>
    </row>
    <row r="181" spans="1:13" x14ac:dyDescent="0.3">
      <c r="A181" s="41"/>
      <c r="B181" s="40"/>
      <c r="C181" s="40"/>
      <c r="D181" s="40"/>
      <c r="E181" s="40"/>
      <c r="F181" s="40"/>
      <c r="G181" s="31"/>
      <c r="H181" s="31"/>
      <c r="I181" s="31"/>
      <c r="J181" s="31"/>
      <c r="K181" s="31"/>
      <c r="L181" s="31"/>
      <c r="M181" s="31"/>
    </row>
    <row r="182" spans="1:13" x14ac:dyDescent="0.3">
      <c r="A182" s="41"/>
      <c r="B182" s="40"/>
      <c r="C182" s="40"/>
      <c r="D182" s="40"/>
      <c r="E182" s="40"/>
      <c r="F182" s="40"/>
      <c r="G182" s="31"/>
      <c r="H182" s="31"/>
      <c r="I182" s="31"/>
      <c r="J182" s="31"/>
      <c r="K182" s="31"/>
      <c r="L182" s="31"/>
      <c r="M182" s="31"/>
    </row>
    <row r="183" spans="1:13" x14ac:dyDescent="0.3">
      <c r="A183" s="41"/>
      <c r="B183" s="40"/>
      <c r="C183" s="40"/>
      <c r="D183" s="40"/>
      <c r="E183" s="40"/>
      <c r="F183" s="40"/>
      <c r="G183" s="31"/>
      <c r="H183" s="31"/>
      <c r="I183" s="31"/>
      <c r="J183" s="31"/>
      <c r="K183" s="31"/>
      <c r="L183" s="31"/>
      <c r="M183" s="31"/>
    </row>
    <row r="184" spans="1:13" x14ac:dyDescent="0.3">
      <c r="A184" s="41"/>
      <c r="B184" s="40"/>
      <c r="C184" s="40"/>
      <c r="D184" s="40"/>
      <c r="E184" s="40"/>
      <c r="F184" s="40"/>
      <c r="G184" s="31"/>
      <c r="H184" s="31"/>
      <c r="I184" s="31"/>
      <c r="J184" s="31"/>
      <c r="K184" s="31"/>
      <c r="L184" s="31"/>
      <c r="M184" s="31"/>
    </row>
    <row r="185" spans="1:13" x14ac:dyDescent="0.3">
      <c r="A185" s="41"/>
      <c r="B185" s="40"/>
      <c r="C185" s="40"/>
      <c r="D185" s="40"/>
      <c r="E185" s="40"/>
      <c r="F185" s="40"/>
      <c r="G185" s="31"/>
      <c r="H185" s="31"/>
      <c r="I185" s="31"/>
      <c r="J185" s="31"/>
      <c r="K185" s="31"/>
      <c r="L185" s="31"/>
      <c r="M185" s="31"/>
    </row>
    <row r="186" spans="1:13" x14ac:dyDescent="0.3">
      <c r="A186" s="41"/>
      <c r="B186" s="40"/>
      <c r="C186" s="40"/>
      <c r="D186" s="40"/>
      <c r="E186" s="40"/>
      <c r="F186" s="40"/>
      <c r="G186" s="31"/>
      <c r="H186" s="31"/>
      <c r="I186" s="31"/>
      <c r="J186" s="31"/>
      <c r="K186" s="31"/>
      <c r="L186" s="31"/>
      <c r="M186" s="31"/>
    </row>
    <row r="187" spans="1:13" x14ac:dyDescent="0.3">
      <c r="A187" s="41"/>
      <c r="B187" s="40"/>
      <c r="C187" s="40"/>
      <c r="D187" s="40"/>
      <c r="E187" s="40"/>
      <c r="F187" s="40"/>
      <c r="G187" s="31"/>
      <c r="H187" s="31"/>
      <c r="I187" s="31"/>
      <c r="J187" s="31"/>
      <c r="K187" s="31"/>
      <c r="L187" s="31"/>
      <c r="M187" s="31"/>
    </row>
    <row r="188" spans="1:13" x14ac:dyDescent="0.3">
      <c r="A188" s="41"/>
      <c r="B188" s="40"/>
      <c r="C188" s="40"/>
      <c r="D188" s="40"/>
      <c r="E188" s="40"/>
      <c r="F188" s="40"/>
      <c r="G188" s="31"/>
      <c r="H188" s="31"/>
      <c r="I188" s="31"/>
      <c r="J188" s="31"/>
      <c r="K188" s="31"/>
      <c r="L188" s="31"/>
      <c r="M188" s="31"/>
    </row>
    <row r="189" spans="1:13" x14ac:dyDescent="0.3">
      <c r="A189" s="41"/>
      <c r="B189" s="40"/>
      <c r="C189" s="40"/>
      <c r="D189" s="40"/>
      <c r="E189" s="40"/>
      <c r="F189" s="40"/>
      <c r="G189" s="31"/>
      <c r="H189" s="31"/>
      <c r="I189" s="31"/>
      <c r="J189" s="31"/>
      <c r="K189" s="31"/>
      <c r="L189" s="31"/>
      <c r="M189" s="31"/>
    </row>
    <row r="190" spans="1:13" x14ac:dyDescent="0.3">
      <c r="A190" s="41"/>
      <c r="B190" s="40"/>
      <c r="C190" s="40"/>
      <c r="D190" s="40"/>
      <c r="E190" s="40"/>
      <c r="F190" s="40"/>
      <c r="G190" s="31"/>
      <c r="H190" s="31"/>
      <c r="I190" s="31"/>
      <c r="J190" s="31"/>
      <c r="K190" s="31"/>
      <c r="L190" s="31"/>
      <c r="M190" s="31"/>
    </row>
    <row r="191" spans="1:13" x14ac:dyDescent="0.3">
      <c r="A191" s="41"/>
      <c r="B191" s="40"/>
      <c r="C191" s="40"/>
      <c r="D191" s="40"/>
      <c r="E191" s="40"/>
      <c r="F191" s="40"/>
      <c r="G191" s="31"/>
      <c r="H191" s="31"/>
      <c r="I191" s="31"/>
      <c r="J191" s="31"/>
      <c r="K191" s="31"/>
      <c r="L191" s="31"/>
      <c r="M191" s="31"/>
    </row>
    <row r="192" spans="1:13" x14ac:dyDescent="0.3">
      <c r="A192" s="41"/>
      <c r="B192" s="40"/>
      <c r="C192" s="40"/>
      <c r="D192" s="40"/>
      <c r="E192" s="40"/>
      <c r="F192" s="40"/>
      <c r="G192" s="31"/>
      <c r="H192" s="31"/>
      <c r="I192" s="31"/>
      <c r="J192" s="31"/>
      <c r="K192" s="31"/>
      <c r="L192" s="31"/>
      <c r="M192" s="31"/>
    </row>
    <row r="193" spans="1:13" x14ac:dyDescent="0.3">
      <c r="A193" s="41"/>
      <c r="B193" s="40"/>
      <c r="C193" s="40"/>
      <c r="D193" s="40"/>
      <c r="E193" s="40"/>
      <c r="F193" s="40"/>
      <c r="G193" s="31"/>
      <c r="H193" s="31"/>
      <c r="I193" s="31"/>
      <c r="J193" s="31"/>
      <c r="K193" s="31"/>
      <c r="L193" s="31"/>
      <c r="M193" s="31"/>
    </row>
    <row r="194" spans="1:13" x14ac:dyDescent="0.3">
      <c r="A194" s="41"/>
      <c r="B194" s="40"/>
      <c r="C194" s="40"/>
      <c r="D194" s="40"/>
      <c r="E194" s="40"/>
      <c r="F194" s="40"/>
      <c r="G194" s="31"/>
      <c r="H194" s="31"/>
      <c r="I194" s="31"/>
      <c r="J194" s="31"/>
      <c r="K194" s="31"/>
      <c r="L194" s="31"/>
      <c r="M194" s="31"/>
    </row>
    <row r="195" spans="1:13" x14ac:dyDescent="0.3">
      <c r="A195" s="41"/>
      <c r="B195" s="40"/>
      <c r="C195" s="40"/>
      <c r="D195" s="40"/>
      <c r="E195" s="40"/>
      <c r="F195" s="40"/>
      <c r="G195" s="31"/>
      <c r="H195" s="31"/>
      <c r="I195" s="31"/>
      <c r="J195" s="31"/>
      <c r="K195" s="31"/>
      <c r="L195" s="31"/>
      <c r="M195" s="31"/>
    </row>
    <row r="196" spans="1:13" x14ac:dyDescent="0.3">
      <c r="A196" s="41"/>
      <c r="B196" s="40"/>
      <c r="C196" s="40"/>
      <c r="D196" s="40"/>
      <c r="E196" s="40"/>
      <c r="F196" s="40"/>
      <c r="G196" s="31"/>
      <c r="H196" s="31"/>
      <c r="I196" s="31"/>
      <c r="J196" s="31"/>
      <c r="K196" s="31"/>
      <c r="L196" s="31"/>
      <c r="M196" s="31"/>
    </row>
    <row r="197" spans="1:13" x14ac:dyDescent="0.3">
      <c r="A197" s="41"/>
      <c r="B197" s="40"/>
      <c r="C197" s="40"/>
      <c r="D197" s="40"/>
      <c r="E197" s="40"/>
      <c r="F197" s="40"/>
      <c r="G197" s="31"/>
      <c r="H197" s="31"/>
      <c r="I197" s="31"/>
      <c r="J197" s="31"/>
      <c r="K197" s="31"/>
      <c r="L197" s="31"/>
      <c r="M197" s="31"/>
    </row>
    <row r="198" spans="1:13" x14ac:dyDescent="0.3">
      <c r="A198" s="41"/>
      <c r="B198" s="40"/>
      <c r="C198" s="40"/>
      <c r="D198" s="40"/>
      <c r="E198" s="40"/>
      <c r="F198" s="40"/>
      <c r="G198" s="31"/>
      <c r="H198" s="31"/>
      <c r="I198" s="31"/>
      <c r="J198" s="31"/>
      <c r="K198" s="31"/>
      <c r="L198" s="31"/>
      <c r="M198" s="31"/>
    </row>
    <row r="199" spans="1:13" x14ac:dyDescent="0.3">
      <c r="A199" s="41"/>
      <c r="B199" s="40"/>
      <c r="C199" s="40"/>
      <c r="D199" s="40"/>
      <c r="E199" s="40"/>
      <c r="F199" s="40"/>
      <c r="G199" s="31"/>
      <c r="H199" s="31"/>
      <c r="I199" s="31"/>
      <c r="J199" s="31"/>
      <c r="K199" s="31"/>
      <c r="L199" s="31"/>
      <c r="M199" s="31"/>
    </row>
    <row r="200" spans="1:13" x14ac:dyDescent="0.3">
      <c r="A200" s="41"/>
      <c r="B200" s="40"/>
      <c r="C200" s="40"/>
      <c r="D200" s="40"/>
      <c r="E200" s="40"/>
      <c r="F200" s="40"/>
      <c r="G200" s="31"/>
      <c r="H200" s="31"/>
      <c r="I200" s="31"/>
      <c r="J200" s="31"/>
      <c r="K200" s="31"/>
      <c r="L200" s="31"/>
      <c r="M200" s="31"/>
    </row>
    <row r="201" spans="1:13" x14ac:dyDescent="0.3">
      <c r="A201" s="41"/>
      <c r="B201" s="40"/>
      <c r="C201" s="40"/>
      <c r="D201" s="40"/>
      <c r="E201" s="40"/>
      <c r="F201" s="40"/>
      <c r="G201" s="31"/>
      <c r="H201" s="31"/>
      <c r="I201" s="31"/>
      <c r="J201" s="31"/>
      <c r="K201" s="31"/>
      <c r="L201" s="31"/>
      <c r="M201" s="31"/>
    </row>
    <row r="202" spans="1:13" x14ac:dyDescent="0.3">
      <c r="A202" s="41"/>
      <c r="B202" s="40"/>
      <c r="C202" s="40"/>
      <c r="D202" s="40"/>
      <c r="E202" s="40"/>
      <c r="F202" s="40"/>
      <c r="G202" s="31"/>
      <c r="H202" s="31"/>
      <c r="I202" s="31"/>
      <c r="J202" s="31"/>
      <c r="K202" s="31"/>
      <c r="L202" s="31"/>
      <c r="M202" s="31"/>
    </row>
    <row r="203" spans="1:13" x14ac:dyDescent="0.3">
      <c r="A203" s="41"/>
      <c r="B203" s="40"/>
      <c r="C203" s="40"/>
      <c r="D203" s="40"/>
      <c r="E203" s="40"/>
      <c r="F203" s="40"/>
      <c r="G203" s="31"/>
      <c r="H203" s="31"/>
      <c r="I203" s="31"/>
      <c r="J203" s="31"/>
      <c r="K203" s="31"/>
      <c r="L203" s="31"/>
      <c r="M203" s="31"/>
    </row>
    <row r="204" spans="1:13" x14ac:dyDescent="0.3">
      <c r="A204" s="41"/>
      <c r="B204" s="40"/>
      <c r="C204" s="40"/>
      <c r="D204" s="40"/>
      <c r="E204" s="40"/>
      <c r="F204" s="40"/>
      <c r="G204" s="31"/>
      <c r="H204" s="31"/>
      <c r="I204" s="31"/>
      <c r="J204" s="31"/>
      <c r="K204" s="31"/>
      <c r="L204" s="31"/>
      <c r="M204" s="31"/>
    </row>
    <row r="205" spans="1:13" x14ac:dyDescent="0.3">
      <c r="A205" s="41"/>
      <c r="B205" s="40"/>
      <c r="C205" s="40"/>
      <c r="D205" s="40"/>
      <c r="E205" s="40"/>
      <c r="F205" s="40"/>
      <c r="G205" s="31"/>
      <c r="H205" s="31"/>
      <c r="I205" s="31"/>
      <c r="J205" s="31"/>
      <c r="K205" s="31"/>
      <c r="L205" s="31"/>
      <c r="M205" s="31"/>
    </row>
    <row r="206" spans="1:13" x14ac:dyDescent="0.3">
      <c r="A206" s="41"/>
      <c r="B206" s="40"/>
      <c r="C206" s="40"/>
      <c r="D206" s="40"/>
      <c r="E206" s="40"/>
      <c r="F206" s="40"/>
      <c r="G206" s="31"/>
      <c r="H206" s="31"/>
      <c r="I206" s="31"/>
      <c r="J206" s="31"/>
      <c r="K206" s="31"/>
      <c r="L206" s="31"/>
      <c r="M206" s="31"/>
    </row>
    <row r="207" spans="1:13" x14ac:dyDescent="0.3">
      <c r="A207" s="41"/>
      <c r="B207" s="40"/>
      <c r="C207" s="40"/>
      <c r="D207" s="40"/>
      <c r="E207" s="40"/>
      <c r="F207" s="40"/>
      <c r="G207" s="31"/>
      <c r="H207" s="31"/>
      <c r="I207" s="31"/>
      <c r="J207" s="31"/>
      <c r="K207" s="31"/>
      <c r="L207" s="31"/>
      <c r="M207" s="31"/>
    </row>
    <row r="208" spans="1:13" x14ac:dyDescent="0.3">
      <c r="A208" s="41"/>
      <c r="B208" s="40"/>
      <c r="C208" s="40"/>
      <c r="D208" s="40"/>
      <c r="E208" s="40"/>
      <c r="F208" s="40"/>
      <c r="G208" s="31"/>
      <c r="H208" s="31"/>
      <c r="I208" s="31"/>
      <c r="J208" s="31"/>
      <c r="K208" s="31"/>
      <c r="L208" s="31"/>
      <c r="M208" s="31"/>
    </row>
    <row r="209" spans="1:13" x14ac:dyDescent="0.3">
      <c r="A209" s="41"/>
      <c r="B209" s="40"/>
      <c r="C209" s="40"/>
      <c r="D209" s="40"/>
      <c r="E209" s="40"/>
      <c r="F209" s="40"/>
      <c r="G209" s="31"/>
      <c r="H209" s="31"/>
      <c r="I209" s="31"/>
      <c r="J209" s="31"/>
      <c r="K209" s="31"/>
      <c r="L209" s="31"/>
      <c r="M209" s="31"/>
    </row>
    <row r="210" spans="1:13" x14ac:dyDescent="0.3">
      <c r="A210" s="41"/>
      <c r="B210" s="40"/>
      <c r="C210" s="40"/>
      <c r="D210" s="40"/>
      <c r="E210" s="40"/>
      <c r="F210" s="40"/>
      <c r="G210" s="31"/>
      <c r="H210" s="31"/>
      <c r="I210" s="31"/>
      <c r="J210" s="31"/>
      <c r="K210" s="31"/>
      <c r="L210" s="31"/>
      <c r="M210" s="31"/>
    </row>
    <row r="211" spans="1:13" x14ac:dyDescent="0.3">
      <c r="A211" s="41"/>
      <c r="B211" s="40"/>
      <c r="C211" s="40"/>
      <c r="D211" s="40"/>
      <c r="E211" s="40"/>
      <c r="F211" s="40"/>
      <c r="G211" s="31"/>
      <c r="H211" s="31"/>
      <c r="I211" s="31"/>
      <c r="J211" s="31"/>
      <c r="K211" s="31"/>
      <c r="L211" s="31"/>
      <c r="M211" s="31"/>
    </row>
    <row r="212" spans="1:13" x14ac:dyDescent="0.3">
      <c r="A212" s="41"/>
      <c r="B212" s="40"/>
      <c r="C212" s="40"/>
      <c r="D212" s="40"/>
      <c r="E212" s="40"/>
      <c r="F212" s="40"/>
      <c r="G212" s="31"/>
      <c r="H212" s="31"/>
      <c r="I212" s="31"/>
      <c r="J212" s="31"/>
      <c r="K212" s="31"/>
      <c r="L212" s="31"/>
      <c r="M212" s="31"/>
    </row>
    <row r="213" spans="1:13" x14ac:dyDescent="0.3">
      <c r="A213" s="41"/>
      <c r="B213" s="40"/>
      <c r="C213" s="40"/>
      <c r="D213" s="40"/>
      <c r="E213" s="40"/>
      <c r="F213" s="40"/>
      <c r="G213" s="31"/>
      <c r="H213" s="31"/>
      <c r="I213" s="31"/>
      <c r="J213" s="31"/>
      <c r="K213" s="31"/>
      <c r="L213" s="31"/>
      <c r="M213" s="31"/>
    </row>
    <row r="214" spans="1:13" x14ac:dyDescent="0.3">
      <c r="A214" s="41"/>
      <c r="B214" s="40"/>
      <c r="C214" s="40"/>
      <c r="D214" s="40"/>
      <c r="E214" s="40"/>
      <c r="F214" s="40"/>
      <c r="G214" s="31"/>
      <c r="H214" s="31"/>
      <c r="I214" s="31"/>
      <c r="J214" s="31"/>
      <c r="K214" s="31"/>
      <c r="L214" s="31"/>
      <c r="M214" s="31"/>
    </row>
    <row r="215" spans="1:13" x14ac:dyDescent="0.3">
      <c r="A215" s="41"/>
      <c r="B215" s="40"/>
      <c r="C215" s="40"/>
      <c r="D215" s="40"/>
      <c r="E215" s="40"/>
      <c r="F215" s="40"/>
      <c r="G215" s="31"/>
      <c r="H215" s="31"/>
      <c r="I215" s="31"/>
      <c r="J215" s="31"/>
      <c r="K215" s="31"/>
      <c r="L215" s="31"/>
      <c r="M215" s="31"/>
    </row>
    <row r="216" spans="1:13" x14ac:dyDescent="0.3">
      <c r="A216" s="41"/>
      <c r="B216" s="40"/>
      <c r="C216" s="40"/>
      <c r="D216" s="40"/>
      <c r="E216" s="40"/>
      <c r="F216" s="40"/>
      <c r="G216" s="31"/>
      <c r="H216" s="31"/>
      <c r="I216" s="31"/>
      <c r="J216" s="31"/>
      <c r="K216" s="31"/>
      <c r="L216" s="31"/>
      <c r="M216" s="31"/>
    </row>
    <row r="217" spans="1:13" x14ac:dyDescent="0.3">
      <c r="A217" s="41"/>
      <c r="B217" s="40"/>
      <c r="C217" s="40"/>
      <c r="D217" s="40"/>
      <c r="E217" s="40"/>
      <c r="F217" s="40"/>
      <c r="G217" s="31"/>
      <c r="H217" s="31"/>
      <c r="I217" s="31"/>
      <c r="J217" s="31"/>
      <c r="K217" s="31"/>
      <c r="L217" s="31"/>
      <c r="M217" s="31"/>
    </row>
    <row r="218" spans="1:13" x14ac:dyDescent="0.3">
      <c r="A218" s="41"/>
      <c r="B218" s="40"/>
      <c r="C218" s="40"/>
      <c r="D218" s="40"/>
      <c r="E218" s="40"/>
      <c r="F218" s="40"/>
      <c r="G218" s="31"/>
      <c r="H218" s="31"/>
      <c r="I218" s="31"/>
      <c r="J218" s="31"/>
      <c r="K218" s="31"/>
      <c r="L218" s="31"/>
      <c r="M218" s="31"/>
    </row>
    <row r="219" spans="1:13" x14ac:dyDescent="0.3">
      <c r="A219" s="41"/>
      <c r="B219" s="40"/>
      <c r="C219" s="40"/>
      <c r="D219" s="40"/>
      <c r="E219" s="40"/>
      <c r="F219" s="40"/>
      <c r="G219" s="31"/>
      <c r="H219" s="31"/>
      <c r="I219" s="31"/>
      <c r="J219" s="31"/>
      <c r="K219" s="31"/>
      <c r="L219" s="31"/>
      <c r="M219" s="31"/>
    </row>
    <row r="220" spans="1:13" x14ac:dyDescent="0.3">
      <c r="A220" s="41"/>
      <c r="B220" s="40"/>
      <c r="C220" s="40"/>
      <c r="D220" s="40"/>
      <c r="E220" s="40"/>
      <c r="F220" s="40"/>
      <c r="G220" s="31"/>
      <c r="H220" s="31"/>
      <c r="I220" s="31"/>
      <c r="J220" s="31"/>
      <c r="K220" s="31"/>
      <c r="L220" s="31"/>
      <c r="M220" s="31"/>
    </row>
    <row r="221" spans="1:13" x14ac:dyDescent="0.3">
      <c r="A221" s="41"/>
      <c r="B221" s="40"/>
      <c r="C221" s="40"/>
      <c r="D221" s="40"/>
      <c r="E221" s="40"/>
      <c r="F221" s="40"/>
      <c r="G221" s="31"/>
      <c r="H221" s="31"/>
      <c r="I221" s="31"/>
      <c r="J221" s="31"/>
      <c r="K221" s="31"/>
      <c r="L221" s="31"/>
      <c r="M221" s="31"/>
    </row>
    <row r="222" spans="1:13" x14ac:dyDescent="0.3">
      <c r="A222" s="35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</row>
    <row r="223" spans="1:13" x14ac:dyDescent="0.3">
      <c r="A223" s="35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</row>
    <row r="224" spans="1:13" x14ac:dyDescent="0.3">
      <c r="A224" s="35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</row>
    <row r="225" spans="1:13" x14ac:dyDescent="0.3">
      <c r="A225" s="35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</row>
    <row r="226" spans="1:13" x14ac:dyDescent="0.3">
      <c r="A226" s="35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</row>
    <row r="227" spans="1:13" x14ac:dyDescent="0.3">
      <c r="A227" s="35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</row>
    <row r="228" spans="1:13" x14ac:dyDescent="0.3">
      <c r="A228" s="35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</row>
    <row r="229" spans="1:13" x14ac:dyDescent="0.3">
      <c r="A229" s="35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</row>
    <row r="230" spans="1:13" x14ac:dyDescent="0.3">
      <c r="A230" s="35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</row>
    <row r="231" spans="1:13" x14ac:dyDescent="0.3">
      <c r="A231" s="35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</row>
    <row r="232" spans="1:13" x14ac:dyDescent="0.3">
      <c r="A232" s="35"/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</row>
    <row r="233" spans="1:13" x14ac:dyDescent="0.3">
      <c r="A233" s="35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</row>
    <row r="234" spans="1:13" x14ac:dyDescent="0.3">
      <c r="A234" s="35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</row>
    <row r="235" spans="1:13" x14ac:dyDescent="0.3">
      <c r="A235" s="35"/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</row>
    <row r="236" spans="1:13" x14ac:dyDescent="0.3">
      <c r="A236" s="35"/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</row>
    <row r="237" spans="1:13" x14ac:dyDescent="0.3">
      <c r="A237" s="35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</row>
    <row r="238" spans="1:13" x14ac:dyDescent="0.3">
      <c r="A238" s="35"/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</row>
    <row r="239" spans="1:13" x14ac:dyDescent="0.3">
      <c r="A239" s="35"/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</row>
    <row r="240" spans="1:13" x14ac:dyDescent="0.3">
      <c r="A240" s="35"/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</row>
    <row r="241" spans="1:13" x14ac:dyDescent="0.3">
      <c r="A241" s="35"/>
      <c r="B241" s="31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</row>
    <row r="242" spans="1:13" x14ac:dyDescent="0.3">
      <c r="A242" s="35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</row>
    <row r="243" spans="1:13" x14ac:dyDescent="0.3">
      <c r="A243" s="35"/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</row>
    <row r="244" spans="1:13" x14ac:dyDescent="0.3">
      <c r="A244" s="35"/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</row>
    <row r="245" spans="1:13" x14ac:dyDescent="0.3">
      <c r="A245" s="35"/>
    </row>
    <row r="246" spans="1:13" x14ac:dyDescent="0.3">
      <c r="A246" s="35"/>
    </row>
    <row r="247" spans="1:13" x14ac:dyDescent="0.3">
      <c r="A247" s="35"/>
    </row>
    <row r="248" spans="1:13" x14ac:dyDescent="0.3">
      <c r="A248" s="35"/>
    </row>
    <row r="249" spans="1:13" x14ac:dyDescent="0.3">
      <c r="A249" s="35"/>
    </row>
  </sheetData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K244"/>
  <sheetViews>
    <sheetView topLeftCell="A142" zoomScale="90" zoomScaleNormal="90" workbookViewId="0">
      <selection activeCell="A23" sqref="A23"/>
    </sheetView>
  </sheetViews>
  <sheetFormatPr defaultColWidth="9.109375" defaultRowHeight="14.4" x14ac:dyDescent="0.3"/>
  <cols>
    <col min="1" max="1" width="53.109375" style="5" bestFit="1" customWidth="1"/>
    <col min="2" max="37" width="7.88671875" style="5" customWidth="1"/>
    <col min="38" max="16384" width="9.109375" style="5"/>
  </cols>
  <sheetData>
    <row r="1" spans="1:37" x14ac:dyDescent="0.3">
      <c r="A1" s="33" t="s">
        <v>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</row>
    <row r="2" spans="1:37" x14ac:dyDescent="0.3">
      <c r="A2" s="35" t="s">
        <v>2</v>
      </c>
      <c r="B2" s="32">
        <v>42005</v>
      </c>
      <c r="C2" s="32">
        <v>42036</v>
      </c>
      <c r="D2" s="32">
        <v>42064</v>
      </c>
      <c r="E2" s="32">
        <v>42095</v>
      </c>
      <c r="F2" s="32">
        <v>42125</v>
      </c>
      <c r="G2" s="32">
        <v>42156</v>
      </c>
      <c r="H2" s="32">
        <v>42186</v>
      </c>
      <c r="I2" s="32">
        <v>42217</v>
      </c>
      <c r="J2" s="32">
        <v>42248</v>
      </c>
      <c r="K2" s="32">
        <v>42278</v>
      </c>
      <c r="L2" s="32">
        <v>42309</v>
      </c>
      <c r="M2" s="32">
        <v>42339</v>
      </c>
      <c r="N2" s="32">
        <v>42370</v>
      </c>
      <c r="O2" s="32">
        <v>42401</v>
      </c>
      <c r="P2" s="32">
        <v>42430</v>
      </c>
      <c r="Q2" s="32">
        <v>42461</v>
      </c>
      <c r="R2" s="32">
        <v>42491</v>
      </c>
      <c r="S2" s="32">
        <v>42522</v>
      </c>
      <c r="T2" s="32">
        <v>42552</v>
      </c>
      <c r="U2" s="32">
        <v>42583</v>
      </c>
      <c r="V2" s="32">
        <v>42614</v>
      </c>
      <c r="W2" s="32">
        <v>42644</v>
      </c>
      <c r="X2" s="32">
        <v>42675</v>
      </c>
      <c r="Y2" s="32">
        <v>42705</v>
      </c>
      <c r="Z2" s="32">
        <v>42736</v>
      </c>
      <c r="AA2" s="32">
        <v>42767</v>
      </c>
      <c r="AB2" s="32">
        <v>42795</v>
      </c>
      <c r="AC2" s="32">
        <v>42826</v>
      </c>
      <c r="AD2" s="32">
        <v>42856</v>
      </c>
      <c r="AE2" s="32">
        <v>42887</v>
      </c>
      <c r="AF2" s="32">
        <v>42917</v>
      </c>
      <c r="AG2" s="32">
        <v>42948</v>
      </c>
      <c r="AH2" s="32">
        <v>42979</v>
      </c>
      <c r="AI2" s="32">
        <v>43009</v>
      </c>
      <c r="AJ2" s="32">
        <v>43040</v>
      </c>
      <c r="AK2" s="32">
        <v>43070</v>
      </c>
    </row>
    <row r="3" spans="1:37" x14ac:dyDescent="0.3">
      <c r="A3" s="51" t="s">
        <v>117</v>
      </c>
      <c r="B3" s="51">
        <v>618</v>
      </c>
      <c r="C3" s="51">
        <v>576</v>
      </c>
      <c r="D3" s="51">
        <v>602</v>
      </c>
      <c r="E3" s="51">
        <v>481</v>
      </c>
      <c r="F3" s="51">
        <v>391</v>
      </c>
      <c r="G3" s="51">
        <v>387</v>
      </c>
      <c r="H3" s="51">
        <v>356</v>
      </c>
      <c r="I3" s="51">
        <v>317</v>
      </c>
      <c r="J3" s="51">
        <v>298</v>
      </c>
      <c r="K3" s="51">
        <v>320</v>
      </c>
      <c r="L3" s="51">
        <v>462</v>
      </c>
      <c r="M3" s="51">
        <v>565</v>
      </c>
      <c r="N3" s="51">
        <v>651</v>
      </c>
      <c r="O3" s="51">
        <v>640</v>
      </c>
      <c r="P3" s="51">
        <v>694</v>
      </c>
      <c r="Q3" s="51">
        <v>533</v>
      </c>
      <c r="R3" s="51">
        <v>379</v>
      </c>
      <c r="S3" s="51">
        <v>421</v>
      </c>
      <c r="T3" s="51">
        <v>397</v>
      </c>
      <c r="U3" s="51">
        <v>383</v>
      </c>
      <c r="V3" s="51">
        <v>364</v>
      </c>
      <c r="W3" s="51">
        <v>354</v>
      </c>
      <c r="X3" s="51">
        <v>470</v>
      </c>
      <c r="Y3" s="51">
        <v>617</v>
      </c>
      <c r="Z3" s="51">
        <v>742</v>
      </c>
      <c r="AA3" s="51">
        <v>685</v>
      </c>
      <c r="AB3" s="51">
        <v>665</v>
      </c>
      <c r="AC3" s="51">
        <v>538</v>
      </c>
      <c r="AD3" s="51">
        <v>384</v>
      </c>
      <c r="AE3" s="51">
        <v>367</v>
      </c>
      <c r="AF3" s="51" t="s">
        <v>102</v>
      </c>
      <c r="AG3" s="51" t="s">
        <v>102</v>
      </c>
      <c r="AH3" s="51" t="s">
        <v>102</v>
      </c>
      <c r="AI3" s="51" t="s">
        <v>102</v>
      </c>
      <c r="AJ3" s="51" t="s">
        <v>102</v>
      </c>
      <c r="AK3" s="51" t="s">
        <v>102</v>
      </c>
    </row>
    <row r="4" spans="1:37" x14ac:dyDescent="0.3">
      <c r="A4" s="51" t="s">
        <v>452</v>
      </c>
      <c r="B4" s="51">
        <v>795</v>
      </c>
      <c r="C4" s="51">
        <v>737</v>
      </c>
      <c r="D4" s="51">
        <v>758</v>
      </c>
      <c r="E4" s="51">
        <v>601</v>
      </c>
      <c r="F4" s="51">
        <v>578</v>
      </c>
      <c r="G4" s="51">
        <v>633</v>
      </c>
      <c r="H4" s="51">
        <v>601</v>
      </c>
      <c r="I4" s="51">
        <v>534</v>
      </c>
      <c r="J4" s="51">
        <v>492</v>
      </c>
      <c r="K4" s="51">
        <v>499</v>
      </c>
      <c r="L4" s="51">
        <v>568</v>
      </c>
      <c r="M4" s="51">
        <v>600</v>
      </c>
      <c r="N4" s="51">
        <v>731</v>
      </c>
      <c r="O4" s="51">
        <v>711</v>
      </c>
      <c r="P4" s="51">
        <v>711</v>
      </c>
      <c r="Q4" s="51">
        <v>576</v>
      </c>
      <c r="R4" s="51">
        <v>521</v>
      </c>
      <c r="S4" s="51">
        <v>658</v>
      </c>
      <c r="T4" s="51">
        <v>599</v>
      </c>
      <c r="U4" s="51">
        <v>576</v>
      </c>
      <c r="V4" s="51">
        <v>553</v>
      </c>
      <c r="W4" s="51">
        <v>549</v>
      </c>
      <c r="X4" s="51">
        <v>622</v>
      </c>
      <c r="Y4" s="51">
        <v>714</v>
      </c>
      <c r="Z4" s="51">
        <v>820</v>
      </c>
      <c r="AA4" s="51">
        <v>757</v>
      </c>
      <c r="AB4" s="51">
        <v>708</v>
      </c>
      <c r="AC4" s="51">
        <v>602</v>
      </c>
      <c r="AD4" s="51">
        <v>518</v>
      </c>
      <c r="AE4" s="51">
        <v>607</v>
      </c>
      <c r="AF4" s="51" t="s">
        <v>102</v>
      </c>
      <c r="AG4" s="51" t="s">
        <v>102</v>
      </c>
      <c r="AH4" s="51" t="s">
        <v>102</v>
      </c>
      <c r="AI4" s="51" t="s">
        <v>102</v>
      </c>
      <c r="AJ4" s="51" t="s">
        <v>102</v>
      </c>
      <c r="AK4" s="51" t="s">
        <v>102</v>
      </c>
    </row>
    <row r="5" spans="1:37" x14ac:dyDescent="0.3">
      <c r="A5" s="51" t="s">
        <v>453</v>
      </c>
      <c r="B5" s="51">
        <v>933</v>
      </c>
      <c r="C5" s="51">
        <v>906</v>
      </c>
      <c r="D5" s="51">
        <v>917</v>
      </c>
      <c r="E5" s="51">
        <v>670</v>
      </c>
      <c r="F5" s="51">
        <v>636</v>
      </c>
      <c r="G5" s="51">
        <v>663</v>
      </c>
      <c r="H5" s="51">
        <v>611</v>
      </c>
      <c r="I5" s="51">
        <v>562</v>
      </c>
      <c r="J5" s="51">
        <v>517</v>
      </c>
      <c r="K5" s="51">
        <v>494</v>
      </c>
      <c r="L5" s="51">
        <v>573</v>
      </c>
      <c r="M5" s="51">
        <v>767</v>
      </c>
      <c r="N5" s="51">
        <v>934</v>
      </c>
      <c r="O5" s="51">
        <v>921</v>
      </c>
      <c r="P5" s="51">
        <v>893</v>
      </c>
      <c r="Q5" s="51">
        <v>644</v>
      </c>
      <c r="R5" s="51">
        <v>540</v>
      </c>
      <c r="S5" s="51">
        <v>644</v>
      </c>
      <c r="T5" s="51">
        <v>621</v>
      </c>
      <c r="U5" s="51">
        <v>620</v>
      </c>
      <c r="V5" s="51">
        <v>609</v>
      </c>
      <c r="W5" s="51">
        <v>567</v>
      </c>
      <c r="X5" s="51">
        <v>630</v>
      </c>
      <c r="Y5" s="51">
        <v>850</v>
      </c>
      <c r="Z5" s="51">
        <v>1041</v>
      </c>
      <c r="AA5" s="51">
        <v>968</v>
      </c>
      <c r="AB5" s="51">
        <v>909</v>
      </c>
      <c r="AC5" s="51">
        <v>717</v>
      </c>
      <c r="AD5" s="51">
        <v>583</v>
      </c>
      <c r="AE5" s="51">
        <v>611</v>
      </c>
      <c r="AF5" s="51" t="s">
        <v>102</v>
      </c>
      <c r="AG5" s="51" t="s">
        <v>102</v>
      </c>
      <c r="AH5" s="51" t="s">
        <v>102</v>
      </c>
      <c r="AI5" s="51" t="s">
        <v>102</v>
      </c>
      <c r="AJ5" s="51" t="s">
        <v>102</v>
      </c>
      <c r="AK5" s="51" t="s">
        <v>102</v>
      </c>
    </row>
    <row r="6" spans="1:37" x14ac:dyDescent="0.3">
      <c r="A6" s="51" t="s">
        <v>454</v>
      </c>
      <c r="B6" s="51">
        <v>679</v>
      </c>
      <c r="C6" s="51">
        <v>656</v>
      </c>
      <c r="D6" s="51">
        <v>635</v>
      </c>
      <c r="E6" s="51">
        <v>536</v>
      </c>
      <c r="F6" s="51">
        <v>550</v>
      </c>
      <c r="G6" s="51">
        <v>616</v>
      </c>
      <c r="H6" s="51">
        <v>566</v>
      </c>
      <c r="I6" s="51">
        <v>483</v>
      </c>
      <c r="J6" s="51">
        <v>470</v>
      </c>
      <c r="K6" s="51">
        <v>442</v>
      </c>
      <c r="L6" s="51">
        <v>410</v>
      </c>
      <c r="M6" s="51">
        <v>519</v>
      </c>
      <c r="N6" s="51">
        <v>664</v>
      </c>
      <c r="O6" s="51">
        <v>662</v>
      </c>
      <c r="P6" s="51">
        <v>669</v>
      </c>
      <c r="Q6" s="51">
        <v>551</v>
      </c>
      <c r="R6" s="51">
        <v>512</v>
      </c>
      <c r="S6" s="51">
        <v>619</v>
      </c>
      <c r="T6" s="51">
        <v>576</v>
      </c>
      <c r="U6" s="51">
        <v>616</v>
      </c>
      <c r="V6" s="51">
        <v>589</v>
      </c>
      <c r="W6" s="51">
        <v>560</v>
      </c>
      <c r="X6" s="51">
        <v>511</v>
      </c>
      <c r="Y6" s="51">
        <v>592</v>
      </c>
      <c r="Z6" s="51">
        <v>676</v>
      </c>
      <c r="AA6" s="51">
        <v>696</v>
      </c>
      <c r="AB6" s="51">
        <v>659</v>
      </c>
      <c r="AC6" s="51">
        <v>571</v>
      </c>
      <c r="AD6" s="51">
        <v>555</v>
      </c>
      <c r="AE6" s="51">
        <v>603</v>
      </c>
      <c r="AF6" s="51" t="s">
        <v>102</v>
      </c>
      <c r="AG6" s="51" t="s">
        <v>102</v>
      </c>
      <c r="AH6" s="51" t="s">
        <v>102</v>
      </c>
      <c r="AI6" s="51" t="s">
        <v>102</v>
      </c>
      <c r="AJ6" s="51" t="s">
        <v>102</v>
      </c>
      <c r="AK6" s="51" t="s">
        <v>102</v>
      </c>
    </row>
    <row r="7" spans="1:37" x14ac:dyDescent="0.3">
      <c r="A7" s="51" t="s">
        <v>184</v>
      </c>
      <c r="B7" s="51">
        <v>8322</v>
      </c>
      <c r="C7" s="51">
        <v>8065</v>
      </c>
      <c r="D7" s="51">
        <v>8033</v>
      </c>
      <c r="E7" s="51">
        <v>6727</v>
      </c>
      <c r="F7" s="51">
        <v>6666</v>
      </c>
      <c r="G7" s="51">
        <v>7182</v>
      </c>
      <c r="H7" s="51">
        <v>6946</v>
      </c>
      <c r="I7" s="51">
        <v>6373</v>
      </c>
      <c r="J7" s="51">
        <v>6129</v>
      </c>
      <c r="K7" s="51">
        <v>5778</v>
      </c>
      <c r="L7" s="51">
        <v>5628</v>
      </c>
      <c r="M7" s="51">
        <v>6461</v>
      </c>
      <c r="N7" s="51">
        <v>7966</v>
      </c>
      <c r="O7" s="51">
        <v>7941</v>
      </c>
      <c r="P7" s="51">
        <v>8105</v>
      </c>
      <c r="Q7" s="51">
        <v>6683</v>
      </c>
      <c r="R7" s="51">
        <v>6004</v>
      </c>
      <c r="S7" s="51">
        <v>7431</v>
      </c>
      <c r="T7" s="51">
        <v>7241</v>
      </c>
      <c r="U7" s="51">
        <v>7240</v>
      </c>
      <c r="V7" s="51">
        <v>7065</v>
      </c>
      <c r="W7" s="51">
        <v>6624</v>
      </c>
      <c r="X7" s="51">
        <v>6342</v>
      </c>
      <c r="Y7" s="51">
        <v>7345</v>
      </c>
      <c r="Z7" s="51">
        <v>8755</v>
      </c>
      <c r="AA7" s="51">
        <v>8595</v>
      </c>
      <c r="AB7" s="51">
        <v>7995</v>
      </c>
      <c r="AC7" s="51">
        <v>6832</v>
      </c>
      <c r="AD7" s="51">
        <v>6394</v>
      </c>
      <c r="AE7" s="51">
        <v>7146</v>
      </c>
      <c r="AF7" s="51" t="s">
        <v>102</v>
      </c>
      <c r="AG7" s="51" t="s">
        <v>102</v>
      </c>
      <c r="AH7" s="51" t="s">
        <v>102</v>
      </c>
      <c r="AI7" s="51" t="s">
        <v>102</v>
      </c>
      <c r="AJ7" s="51" t="s">
        <v>102</v>
      </c>
      <c r="AK7" s="51" t="s">
        <v>102</v>
      </c>
    </row>
    <row r="8" spans="1:37" x14ac:dyDescent="0.3">
      <c r="A8" s="51" t="s">
        <v>455</v>
      </c>
      <c r="B8" s="51">
        <v>1020</v>
      </c>
      <c r="C8" s="51">
        <v>1006</v>
      </c>
      <c r="D8" s="51">
        <v>985</v>
      </c>
      <c r="E8" s="51">
        <v>860</v>
      </c>
      <c r="F8" s="51">
        <v>894</v>
      </c>
      <c r="G8" s="51">
        <v>1014</v>
      </c>
      <c r="H8" s="51">
        <v>991</v>
      </c>
      <c r="I8" s="51">
        <v>978</v>
      </c>
      <c r="J8" s="51">
        <v>891</v>
      </c>
      <c r="K8" s="51">
        <v>792</v>
      </c>
      <c r="L8" s="51">
        <v>752</v>
      </c>
      <c r="M8" s="51">
        <v>762</v>
      </c>
      <c r="N8" s="51">
        <v>941</v>
      </c>
      <c r="O8" s="51">
        <v>946</v>
      </c>
      <c r="P8" s="51">
        <v>946</v>
      </c>
      <c r="Q8" s="51">
        <v>829</v>
      </c>
      <c r="R8" s="51">
        <v>804</v>
      </c>
      <c r="S8" s="51">
        <v>1036</v>
      </c>
      <c r="T8" s="51">
        <v>976</v>
      </c>
      <c r="U8" s="51">
        <v>998</v>
      </c>
      <c r="V8" s="51">
        <v>1013</v>
      </c>
      <c r="W8" s="51">
        <v>931</v>
      </c>
      <c r="X8" s="51">
        <v>842</v>
      </c>
      <c r="Y8" s="51">
        <v>871</v>
      </c>
      <c r="Z8" s="51">
        <v>994</v>
      </c>
      <c r="AA8" s="51">
        <v>1010</v>
      </c>
      <c r="AB8" s="51">
        <v>891</v>
      </c>
      <c r="AC8" s="51">
        <v>847</v>
      </c>
      <c r="AD8" s="51">
        <v>865</v>
      </c>
      <c r="AE8" s="51">
        <v>1027</v>
      </c>
      <c r="AF8" s="51" t="s">
        <v>102</v>
      </c>
      <c r="AG8" s="51" t="s">
        <v>102</v>
      </c>
      <c r="AH8" s="51" t="s">
        <v>102</v>
      </c>
      <c r="AI8" s="51" t="s">
        <v>102</v>
      </c>
      <c r="AJ8" s="51" t="s">
        <v>102</v>
      </c>
      <c r="AK8" s="51" t="s">
        <v>102</v>
      </c>
    </row>
    <row r="9" spans="1:37" x14ac:dyDescent="0.3">
      <c r="A9" s="51" t="s">
        <v>456</v>
      </c>
      <c r="B9" s="51">
        <v>855</v>
      </c>
      <c r="C9" s="51">
        <v>849</v>
      </c>
      <c r="D9" s="51">
        <v>837</v>
      </c>
      <c r="E9" s="51">
        <v>664</v>
      </c>
      <c r="F9" s="51">
        <v>630</v>
      </c>
      <c r="G9" s="51">
        <v>677</v>
      </c>
      <c r="H9" s="51">
        <v>645</v>
      </c>
      <c r="I9" s="51">
        <v>559</v>
      </c>
      <c r="J9" s="51">
        <v>532</v>
      </c>
      <c r="K9" s="51">
        <v>521</v>
      </c>
      <c r="L9" s="51">
        <v>508</v>
      </c>
      <c r="M9" s="51">
        <v>565</v>
      </c>
      <c r="N9" s="51">
        <v>763</v>
      </c>
      <c r="O9" s="51">
        <v>778</v>
      </c>
      <c r="P9" s="51">
        <v>788</v>
      </c>
      <c r="Q9" s="51">
        <v>626</v>
      </c>
      <c r="R9" s="51">
        <v>540</v>
      </c>
      <c r="S9" s="51">
        <v>662</v>
      </c>
      <c r="T9" s="51">
        <v>621</v>
      </c>
      <c r="U9" s="51">
        <v>607</v>
      </c>
      <c r="V9" s="51">
        <v>621</v>
      </c>
      <c r="W9" s="51">
        <v>570</v>
      </c>
      <c r="X9" s="51">
        <v>539</v>
      </c>
      <c r="Y9" s="51">
        <v>645</v>
      </c>
      <c r="Z9" s="51">
        <v>816</v>
      </c>
      <c r="AA9" s="51">
        <v>810</v>
      </c>
      <c r="AB9" s="51">
        <v>762</v>
      </c>
      <c r="AC9" s="51">
        <v>633</v>
      </c>
      <c r="AD9" s="51">
        <v>573</v>
      </c>
      <c r="AE9" s="51">
        <v>634</v>
      </c>
      <c r="AF9" s="51" t="s">
        <v>102</v>
      </c>
      <c r="AG9" s="51" t="s">
        <v>102</v>
      </c>
      <c r="AH9" s="51" t="s">
        <v>102</v>
      </c>
      <c r="AI9" s="51" t="s">
        <v>102</v>
      </c>
      <c r="AJ9" s="51" t="s">
        <v>102</v>
      </c>
      <c r="AK9" s="51" t="s">
        <v>102</v>
      </c>
    </row>
    <row r="10" spans="1:37" x14ac:dyDescent="0.3">
      <c r="A10" s="51" t="s">
        <v>123</v>
      </c>
      <c r="B10" s="51">
        <v>1092</v>
      </c>
      <c r="C10" s="51">
        <v>1038</v>
      </c>
      <c r="D10" s="51">
        <v>1068</v>
      </c>
      <c r="E10" s="51">
        <v>791</v>
      </c>
      <c r="F10" s="51">
        <v>702</v>
      </c>
      <c r="G10" s="51">
        <v>763</v>
      </c>
      <c r="H10" s="51">
        <v>724</v>
      </c>
      <c r="I10" s="51">
        <v>629</v>
      </c>
      <c r="J10" s="51">
        <v>599</v>
      </c>
      <c r="K10" s="51">
        <v>568</v>
      </c>
      <c r="L10" s="51">
        <v>729</v>
      </c>
      <c r="M10" s="51">
        <v>949</v>
      </c>
      <c r="N10" s="51">
        <v>1152</v>
      </c>
      <c r="O10" s="51">
        <v>1115</v>
      </c>
      <c r="P10" s="51">
        <v>1175</v>
      </c>
      <c r="Q10" s="51">
        <v>813</v>
      </c>
      <c r="R10" s="51">
        <v>639</v>
      </c>
      <c r="S10" s="51">
        <v>794</v>
      </c>
      <c r="T10" s="51">
        <v>752</v>
      </c>
      <c r="U10" s="51">
        <v>708</v>
      </c>
      <c r="V10" s="51">
        <v>692</v>
      </c>
      <c r="W10" s="51">
        <v>608</v>
      </c>
      <c r="X10" s="51">
        <v>719</v>
      </c>
      <c r="Y10" s="51">
        <v>1008</v>
      </c>
      <c r="Z10" s="51">
        <v>1242</v>
      </c>
      <c r="AA10" s="51">
        <v>1158</v>
      </c>
      <c r="AB10" s="51">
        <v>1070</v>
      </c>
      <c r="AC10" s="51">
        <v>803</v>
      </c>
      <c r="AD10" s="51">
        <v>629</v>
      </c>
      <c r="AE10" s="51">
        <v>688</v>
      </c>
      <c r="AF10" s="51" t="s">
        <v>102</v>
      </c>
      <c r="AG10" s="51" t="s">
        <v>102</v>
      </c>
      <c r="AH10" s="51" t="s">
        <v>102</v>
      </c>
      <c r="AI10" s="51" t="s">
        <v>102</v>
      </c>
      <c r="AJ10" s="51" t="s">
        <v>102</v>
      </c>
      <c r="AK10" s="51" t="s">
        <v>102</v>
      </c>
    </row>
    <row r="11" spans="1:37" x14ac:dyDescent="0.3">
      <c r="A11" s="51" t="s">
        <v>114</v>
      </c>
      <c r="B11" s="51">
        <v>1442</v>
      </c>
      <c r="C11" s="51">
        <v>1381</v>
      </c>
      <c r="D11" s="51">
        <v>1393</v>
      </c>
      <c r="E11" s="51">
        <v>1194</v>
      </c>
      <c r="F11" s="51">
        <v>1079</v>
      </c>
      <c r="G11" s="51">
        <v>1149</v>
      </c>
      <c r="H11" s="51">
        <v>1078</v>
      </c>
      <c r="I11" s="51">
        <v>959</v>
      </c>
      <c r="J11" s="51">
        <v>917</v>
      </c>
      <c r="K11" s="51">
        <v>900</v>
      </c>
      <c r="L11" s="51">
        <v>1031</v>
      </c>
      <c r="M11" s="51">
        <v>1305</v>
      </c>
      <c r="N11" s="51">
        <v>1501</v>
      </c>
      <c r="O11" s="51">
        <v>1460</v>
      </c>
      <c r="P11" s="51">
        <v>1578</v>
      </c>
      <c r="Q11" s="51">
        <v>1306</v>
      </c>
      <c r="R11" s="51">
        <v>1077</v>
      </c>
      <c r="S11" s="51">
        <v>1266</v>
      </c>
      <c r="T11" s="51">
        <v>1165</v>
      </c>
      <c r="U11" s="51">
        <v>1136</v>
      </c>
      <c r="V11" s="51">
        <v>1056</v>
      </c>
      <c r="W11" s="51">
        <v>978</v>
      </c>
      <c r="X11" s="51">
        <v>1042</v>
      </c>
      <c r="Y11" s="51">
        <v>1326</v>
      </c>
      <c r="Z11" s="51">
        <v>1687</v>
      </c>
      <c r="AA11" s="51">
        <v>1595</v>
      </c>
      <c r="AB11" s="51">
        <v>1527</v>
      </c>
      <c r="AC11" s="51">
        <v>1238</v>
      </c>
      <c r="AD11" s="51">
        <v>1060</v>
      </c>
      <c r="AE11" s="51">
        <v>1156</v>
      </c>
      <c r="AF11" s="51" t="s">
        <v>102</v>
      </c>
      <c r="AG11" s="51" t="s">
        <v>102</v>
      </c>
      <c r="AH11" s="51" t="s">
        <v>102</v>
      </c>
      <c r="AI11" s="51" t="s">
        <v>102</v>
      </c>
      <c r="AJ11" s="51" t="s">
        <v>102</v>
      </c>
      <c r="AK11" s="51" t="s">
        <v>102</v>
      </c>
    </row>
    <row r="12" spans="1:37" x14ac:dyDescent="0.3">
      <c r="A12" s="51" t="s">
        <v>457</v>
      </c>
      <c r="B12" s="51">
        <v>1442</v>
      </c>
      <c r="C12" s="51">
        <v>1381</v>
      </c>
      <c r="D12" s="51">
        <v>1393</v>
      </c>
      <c r="E12" s="51">
        <v>1194</v>
      </c>
      <c r="F12" s="51">
        <v>1079</v>
      </c>
      <c r="G12" s="51">
        <v>1149</v>
      </c>
      <c r="H12" s="51">
        <v>1078</v>
      </c>
      <c r="I12" s="51">
        <v>959</v>
      </c>
      <c r="J12" s="51">
        <v>917</v>
      </c>
      <c r="K12" s="51">
        <v>900</v>
      </c>
      <c r="L12" s="51">
        <v>1031</v>
      </c>
      <c r="M12" s="51">
        <v>1305</v>
      </c>
      <c r="N12" s="51">
        <v>1501</v>
      </c>
      <c r="O12" s="51">
        <v>1460</v>
      </c>
      <c r="P12" s="51">
        <v>1578</v>
      </c>
      <c r="Q12" s="51">
        <v>1306</v>
      </c>
      <c r="R12" s="51">
        <v>1077</v>
      </c>
      <c r="S12" s="51">
        <v>1266</v>
      </c>
      <c r="T12" s="51">
        <v>1165</v>
      </c>
      <c r="U12" s="51">
        <v>1136</v>
      </c>
      <c r="V12" s="51">
        <v>1056</v>
      </c>
      <c r="W12" s="51">
        <v>978</v>
      </c>
      <c r="X12" s="51">
        <v>1042</v>
      </c>
      <c r="Y12" s="51">
        <v>1326</v>
      </c>
      <c r="Z12" s="51">
        <v>1687</v>
      </c>
      <c r="AA12" s="51">
        <v>1595</v>
      </c>
      <c r="AB12" s="51">
        <v>1527</v>
      </c>
      <c r="AC12" s="51">
        <v>1238</v>
      </c>
      <c r="AD12" s="51">
        <v>1060</v>
      </c>
      <c r="AE12" s="51">
        <v>1156</v>
      </c>
      <c r="AF12" s="51" t="s">
        <v>102</v>
      </c>
      <c r="AG12" s="51" t="s">
        <v>102</v>
      </c>
      <c r="AH12" s="51" t="s">
        <v>102</v>
      </c>
      <c r="AI12" s="51" t="s">
        <v>102</v>
      </c>
      <c r="AJ12" s="51" t="s">
        <v>102</v>
      </c>
      <c r="AK12" s="51" t="s">
        <v>102</v>
      </c>
    </row>
    <row r="13" spans="1:37" x14ac:dyDescent="0.3">
      <c r="A13" s="51" t="s">
        <v>151</v>
      </c>
      <c r="B13" s="51">
        <v>1349</v>
      </c>
      <c r="C13" s="51">
        <v>1296</v>
      </c>
      <c r="D13" s="51">
        <v>1268</v>
      </c>
      <c r="E13" s="51">
        <v>952</v>
      </c>
      <c r="F13" s="51">
        <v>871</v>
      </c>
      <c r="G13" s="51">
        <v>925</v>
      </c>
      <c r="H13" s="51">
        <v>838</v>
      </c>
      <c r="I13" s="51">
        <v>769</v>
      </c>
      <c r="J13" s="51">
        <v>723</v>
      </c>
      <c r="K13" s="51">
        <v>696</v>
      </c>
      <c r="L13" s="51">
        <v>817</v>
      </c>
      <c r="M13" s="51">
        <v>995</v>
      </c>
      <c r="N13" s="51">
        <v>1281</v>
      </c>
      <c r="O13" s="51">
        <v>1274</v>
      </c>
      <c r="P13" s="51">
        <v>1287</v>
      </c>
      <c r="Q13" s="51">
        <v>936</v>
      </c>
      <c r="R13" s="51">
        <v>787</v>
      </c>
      <c r="S13" s="51">
        <v>877</v>
      </c>
      <c r="T13" s="51">
        <v>857</v>
      </c>
      <c r="U13" s="51">
        <v>815</v>
      </c>
      <c r="V13" s="51">
        <v>784</v>
      </c>
      <c r="W13" s="51">
        <v>739</v>
      </c>
      <c r="X13" s="51">
        <v>789</v>
      </c>
      <c r="Y13" s="51">
        <v>1103</v>
      </c>
      <c r="Z13" s="51">
        <v>1443</v>
      </c>
      <c r="AA13" s="51">
        <v>1309</v>
      </c>
      <c r="AB13" s="51">
        <v>1241</v>
      </c>
      <c r="AC13" s="51">
        <v>969</v>
      </c>
      <c r="AD13" s="51">
        <v>783</v>
      </c>
      <c r="AE13" s="51">
        <v>822</v>
      </c>
      <c r="AF13" s="51" t="s">
        <v>102</v>
      </c>
      <c r="AG13" s="51" t="s">
        <v>102</v>
      </c>
      <c r="AH13" s="51" t="s">
        <v>102</v>
      </c>
      <c r="AI13" s="51" t="s">
        <v>102</v>
      </c>
      <c r="AJ13" s="51" t="s">
        <v>102</v>
      </c>
      <c r="AK13" s="51" t="s">
        <v>102</v>
      </c>
    </row>
    <row r="14" spans="1:37" x14ac:dyDescent="0.3">
      <c r="A14" s="51" t="s">
        <v>141</v>
      </c>
      <c r="B14" s="51">
        <v>174</v>
      </c>
      <c r="C14" s="51">
        <v>155</v>
      </c>
      <c r="D14" s="51">
        <v>165</v>
      </c>
      <c r="E14" s="51">
        <v>105</v>
      </c>
      <c r="F14" s="51">
        <v>95</v>
      </c>
      <c r="G14" s="51">
        <v>106</v>
      </c>
      <c r="H14" s="51">
        <v>105</v>
      </c>
      <c r="I14" s="51">
        <v>102</v>
      </c>
      <c r="J14" s="51">
        <v>83</v>
      </c>
      <c r="K14" s="51">
        <v>82</v>
      </c>
      <c r="L14" s="51">
        <v>98</v>
      </c>
      <c r="M14" s="51">
        <v>157</v>
      </c>
      <c r="N14" s="51">
        <v>203</v>
      </c>
      <c r="O14" s="51">
        <v>180</v>
      </c>
      <c r="P14" s="51">
        <v>192</v>
      </c>
      <c r="Q14" s="51">
        <v>123</v>
      </c>
      <c r="R14" s="51">
        <v>94</v>
      </c>
      <c r="S14" s="51">
        <v>117</v>
      </c>
      <c r="T14" s="51">
        <v>112</v>
      </c>
      <c r="U14" s="51">
        <v>106</v>
      </c>
      <c r="V14" s="51">
        <v>92</v>
      </c>
      <c r="W14" s="51">
        <v>94</v>
      </c>
      <c r="X14" s="51">
        <v>111</v>
      </c>
      <c r="Y14" s="51">
        <v>160</v>
      </c>
      <c r="Z14" s="51">
        <v>220</v>
      </c>
      <c r="AA14" s="51">
        <v>178</v>
      </c>
      <c r="AB14" s="51">
        <v>165</v>
      </c>
      <c r="AC14" s="51">
        <v>126</v>
      </c>
      <c r="AD14" s="51">
        <v>91</v>
      </c>
      <c r="AE14" s="51">
        <v>97</v>
      </c>
      <c r="AF14" s="51" t="s">
        <v>102</v>
      </c>
      <c r="AG14" s="51" t="s">
        <v>102</v>
      </c>
      <c r="AH14" s="51" t="s">
        <v>102</v>
      </c>
      <c r="AI14" s="51" t="s">
        <v>102</v>
      </c>
      <c r="AJ14" s="51" t="s">
        <v>102</v>
      </c>
      <c r="AK14" s="51" t="s">
        <v>102</v>
      </c>
    </row>
    <row r="15" spans="1:37" x14ac:dyDescent="0.3">
      <c r="A15" s="51" t="s">
        <v>458</v>
      </c>
      <c r="B15" s="51">
        <v>1373</v>
      </c>
      <c r="C15" s="51">
        <v>1311</v>
      </c>
      <c r="D15" s="51">
        <v>1331</v>
      </c>
      <c r="E15" s="51">
        <v>1132</v>
      </c>
      <c r="F15" s="51">
        <v>1187</v>
      </c>
      <c r="G15" s="51">
        <v>1281</v>
      </c>
      <c r="H15" s="51">
        <v>1286</v>
      </c>
      <c r="I15" s="51">
        <v>1181</v>
      </c>
      <c r="J15" s="51">
        <v>1145</v>
      </c>
      <c r="K15" s="51">
        <v>1116</v>
      </c>
      <c r="L15" s="51">
        <v>1024</v>
      </c>
      <c r="M15" s="51">
        <v>1073</v>
      </c>
      <c r="N15" s="51">
        <v>1307</v>
      </c>
      <c r="O15" s="51">
        <v>1295</v>
      </c>
      <c r="P15" s="51">
        <v>1335</v>
      </c>
      <c r="Q15" s="51">
        <v>1096</v>
      </c>
      <c r="R15" s="51">
        <v>1056</v>
      </c>
      <c r="S15" s="51">
        <v>1318</v>
      </c>
      <c r="T15" s="51">
        <v>1318</v>
      </c>
      <c r="U15" s="51">
        <v>1323</v>
      </c>
      <c r="V15" s="51">
        <v>1250</v>
      </c>
      <c r="W15" s="51">
        <v>1139</v>
      </c>
      <c r="X15" s="51">
        <v>1078</v>
      </c>
      <c r="Y15" s="51">
        <v>1190</v>
      </c>
      <c r="Z15" s="51">
        <v>1396</v>
      </c>
      <c r="AA15" s="51">
        <v>1392</v>
      </c>
      <c r="AB15" s="51">
        <v>1305</v>
      </c>
      <c r="AC15" s="51">
        <v>1144</v>
      </c>
      <c r="AD15" s="51">
        <v>1131</v>
      </c>
      <c r="AE15" s="51">
        <v>1291</v>
      </c>
      <c r="AF15" s="51" t="s">
        <v>102</v>
      </c>
      <c r="AG15" s="51" t="s">
        <v>102</v>
      </c>
      <c r="AH15" s="51" t="s">
        <v>102</v>
      </c>
      <c r="AI15" s="51" t="s">
        <v>102</v>
      </c>
      <c r="AJ15" s="51" t="s">
        <v>102</v>
      </c>
      <c r="AK15" s="51" t="s">
        <v>102</v>
      </c>
    </row>
    <row r="16" spans="1:37" x14ac:dyDescent="0.3">
      <c r="A16" s="51" t="s">
        <v>459</v>
      </c>
      <c r="B16" s="51">
        <v>1846</v>
      </c>
      <c r="C16" s="51">
        <v>1784</v>
      </c>
      <c r="D16" s="51">
        <v>1785</v>
      </c>
      <c r="E16" s="51">
        <v>1581</v>
      </c>
      <c r="F16" s="51">
        <v>1612</v>
      </c>
      <c r="G16" s="51">
        <v>1791</v>
      </c>
      <c r="H16" s="51">
        <v>1705</v>
      </c>
      <c r="I16" s="51">
        <v>1528</v>
      </c>
      <c r="J16" s="51">
        <v>1422</v>
      </c>
      <c r="K16" s="51">
        <v>1345</v>
      </c>
      <c r="L16" s="51">
        <v>1290</v>
      </c>
      <c r="M16" s="51">
        <v>1358</v>
      </c>
      <c r="N16" s="51">
        <v>1712</v>
      </c>
      <c r="O16" s="51">
        <v>1747</v>
      </c>
      <c r="P16" s="51">
        <v>1771</v>
      </c>
      <c r="Q16" s="51">
        <v>1500</v>
      </c>
      <c r="R16" s="51">
        <v>1433</v>
      </c>
      <c r="S16" s="51">
        <v>1762</v>
      </c>
      <c r="T16" s="51">
        <v>1747</v>
      </c>
      <c r="U16" s="51">
        <v>1744</v>
      </c>
      <c r="V16" s="51">
        <v>1611</v>
      </c>
      <c r="W16" s="51">
        <v>1561</v>
      </c>
      <c r="X16" s="51">
        <v>1474</v>
      </c>
      <c r="Y16" s="51">
        <v>1571</v>
      </c>
      <c r="Z16" s="51">
        <v>1788</v>
      </c>
      <c r="AA16" s="51">
        <v>1764</v>
      </c>
      <c r="AB16" s="51">
        <v>1665</v>
      </c>
      <c r="AC16" s="51">
        <v>1535</v>
      </c>
      <c r="AD16" s="51">
        <v>1555</v>
      </c>
      <c r="AE16" s="51">
        <v>1709</v>
      </c>
      <c r="AF16" s="51" t="s">
        <v>102</v>
      </c>
      <c r="AG16" s="51" t="s">
        <v>102</v>
      </c>
      <c r="AH16" s="51" t="s">
        <v>102</v>
      </c>
      <c r="AI16" s="51" t="s">
        <v>102</v>
      </c>
      <c r="AJ16" s="51" t="s">
        <v>102</v>
      </c>
      <c r="AK16" s="51" t="s">
        <v>102</v>
      </c>
    </row>
    <row r="17" spans="1:37" x14ac:dyDescent="0.3">
      <c r="A17" s="51" t="s">
        <v>164</v>
      </c>
      <c r="B17" s="51">
        <v>1463</v>
      </c>
      <c r="C17" s="51">
        <v>1416</v>
      </c>
      <c r="D17" s="51">
        <v>1379</v>
      </c>
      <c r="E17" s="51">
        <v>1120</v>
      </c>
      <c r="F17" s="51">
        <v>1136</v>
      </c>
      <c r="G17" s="51">
        <v>1243</v>
      </c>
      <c r="H17" s="51">
        <v>1202</v>
      </c>
      <c r="I17" s="51">
        <v>1064</v>
      </c>
      <c r="J17" s="51">
        <v>991</v>
      </c>
      <c r="K17" s="51">
        <v>998</v>
      </c>
      <c r="L17" s="51">
        <v>885</v>
      </c>
      <c r="M17" s="51">
        <v>1024</v>
      </c>
      <c r="N17" s="51">
        <v>1423</v>
      </c>
      <c r="O17" s="51">
        <v>1448</v>
      </c>
      <c r="P17" s="51">
        <v>1483</v>
      </c>
      <c r="Q17" s="51">
        <v>1178</v>
      </c>
      <c r="R17" s="51">
        <v>1080</v>
      </c>
      <c r="S17" s="51">
        <v>1413</v>
      </c>
      <c r="T17" s="51">
        <v>1341</v>
      </c>
      <c r="U17" s="51">
        <v>1253</v>
      </c>
      <c r="V17" s="51">
        <v>1189</v>
      </c>
      <c r="W17" s="51">
        <v>1110</v>
      </c>
      <c r="X17" s="51">
        <v>1031</v>
      </c>
      <c r="Y17" s="51">
        <v>1253</v>
      </c>
      <c r="Z17" s="51">
        <v>1603</v>
      </c>
      <c r="AA17" s="51">
        <v>1592</v>
      </c>
      <c r="AB17" s="51">
        <v>1418</v>
      </c>
      <c r="AC17" s="51">
        <v>1201</v>
      </c>
      <c r="AD17" s="51">
        <v>1186</v>
      </c>
      <c r="AE17" s="51">
        <v>1356</v>
      </c>
      <c r="AF17" s="51" t="s">
        <v>102</v>
      </c>
      <c r="AG17" s="51" t="s">
        <v>102</v>
      </c>
      <c r="AH17" s="51" t="s">
        <v>102</v>
      </c>
      <c r="AI17" s="51" t="s">
        <v>102</v>
      </c>
      <c r="AJ17" s="51" t="s">
        <v>102</v>
      </c>
      <c r="AK17" s="51" t="s">
        <v>102</v>
      </c>
    </row>
    <row r="18" spans="1:37" x14ac:dyDescent="0.3">
      <c r="A18" s="51" t="s">
        <v>460</v>
      </c>
      <c r="B18" s="51">
        <v>3530</v>
      </c>
      <c r="C18" s="51">
        <v>3437</v>
      </c>
      <c r="D18" s="51">
        <v>3443</v>
      </c>
      <c r="E18" s="51">
        <v>2569</v>
      </c>
      <c r="F18" s="51">
        <v>2231</v>
      </c>
      <c r="G18" s="51">
        <v>2255</v>
      </c>
      <c r="H18" s="51">
        <v>2143</v>
      </c>
      <c r="I18" s="51">
        <v>2004</v>
      </c>
      <c r="J18" s="51">
        <v>1847</v>
      </c>
      <c r="K18" s="51">
        <v>1842</v>
      </c>
      <c r="L18" s="51">
        <v>2393</v>
      </c>
      <c r="M18" s="51">
        <v>3028</v>
      </c>
      <c r="N18" s="51">
        <v>3425</v>
      </c>
      <c r="O18" s="51">
        <v>3376</v>
      </c>
      <c r="P18" s="51">
        <v>3543</v>
      </c>
      <c r="Q18" s="51">
        <v>2556</v>
      </c>
      <c r="R18" s="51">
        <v>1979</v>
      </c>
      <c r="S18" s="51">
        <v>2258</v>
      </c>
      <c r="T18" s="51">
        <v>2166</v>
      </c>
      <c r="U18" s="51">
        <v>2159</v>
      </c>
      <c r="V18" s="51">
        <v>2068</v>
      </c>
      <c r="W18" s="51">
        <v>1963</v>
      </c>
      <c r="X18" s="51">
        <v>2492</v>
      </c>
      <c r="Y18" s="51">
        <v>3134</v>
      </c>
      <c r="Z18" s="51">
        <v>3814</v>
      </c>
      <c r="AA18" s="51">
        <v>3539</v>
      </c>
      <c r="AB18" s="51">
        <v>3271</v>
      </c>
      <c r="AC18" s="51">
        <v>2362</v>
      </c>
      <c r="AD18" s="51">
        <v>1836</v>
      </c>
      <c r="AE18" s="51">
        <v>1901</v>
      </c>
      <c r="AF18" s="51" t="s">
        <v>102</v>
      </c>
      <c r="AG18" s="51" t="s">
        <v>102</v>
      </c>
      <c r="AH18" s="51" t="s">
        <v>102</v>
      </c>
      <c r="AI18" s="51" t="s">
        <v>102</v>
      </c>
      <c r="AJ18" s="51" t="s">
        <v>102</v>
      </c>
      <c r="AK18" s="51" t="s">
        <v>102</v>
      </c>
    </row>
    <row r="19" spans="1:37" x14ac:dyDescent="0.3">
      <c r="A19" s="51" t="s">
        <v>461</v>
      </c>
      <c r="B19" s="51">
        <v>740</v>
      </c>
      <c r="C19" s="51">
        <v>731</v>
      </c>
      <c r="D19" s="51">
        <v>732</v>
      </c>
      <c r="E19" s="51">
        <v>670</v>
      </c>
      <c r="F19" s="51">
        <v>673</v>
      </c>
      <c r="G19" s="51">
        <v>730</v>
      </c>
      <c r="H19" s="51">
        <v>729</v>
      </c>
      <c r="I19" s="51">
        <v>686</v>
      </c>
      <c r="J19" s="51">
        <v>639</v>
      </c>
      <c r="K19" s="51">
        <v>632</v>
      </c>
      <c r="L19" s="51">
        <v>619</v>
      </c>
      <c r="M19" s="51">
        <v>651</v>
      </c>
      <c r="N19" s="51">
        <v>723</v>
      </c>
      <c r="O19" s="51">
        <v>698</v>
      </c>
      <c r="P19" s="51">
        <v>689</v>
      </c>
      <c r="Q19" s="51">
        <v>582</v>
      </c>
      <c r="R19" s="51">
        <v>532</v>
      </c>
      <c r="S19" s="51">
        <v>670</v>
      </c>
      <c r="T19" s="51">
        <v>684</v>
      </c>
      <c r="U19" s="51">
        <v>705</v>
      </c>
      <c r="V19" s="51">
        <v>675</v>
      </c>
      <c r="W19" s="51">
        <v>656</v>
      </c>
      <c r="X19" s="51">
        <v>605</v>
      </c>
      <c r="Y19" s="51">
        <v>650</v>
      </c>
      <c r="Z19" s="51">
        <v>741</v>
      </c>
      <c r="AA19" s="51">
        <v>739</v>
      </c>
      <c r="AB19" s="51">
        <v>715</v>
      </c>
      <c r="AC19" s="51">
        <v>663</v>
      </c>
      <c r="AD19" s="51">
        <v>654</v>
      </c>
      <c r="AE19" s="51">
        <v>724</v>
      </c>
      <c r="AF19" s="51" t="s">
        <v>102</v>
      </c>
      <c r="AG19" s="51" t="s">
        <v>102</v>
      </c>
      <c r="AH19" s="51" t="s">
        <v>102</v>
      </c>
      <c r="AI19" s="51" t="s">
        <v>102</v>
      </c>
      <c r="AJ19" s="51" t="s">
        <v>102</v>
      </c>
      <c r="AK19" s="51" t="s">
        <v>102</v>
      </c>
    </row>
    <row r="20" spans="1:37" x14ac:dyDescent="0.3">
      <c r="A20" s="51" t="s">
        <v>462</v>
      </c>
      <c r="B20" s="51">
        <v>1790</v>
      </c>
      <c r="C20" s="51">
        <v>1727</v>
      </c>
      <c r="D20" s="51">
        <v>1714</v>
      </c>
      <c r="E20" s="51">
        <v>1569</v>
      </c>
      <c r="F20" s="51">
        <v>1604</v>
      </c>
      <c r="G20" s="51">
        <v>1716</v>
      </c>
      <c r="H20" s="51">
        <v>1709</v>
      </c>
      <c r="I20" s="51">
        <v>1635</v>
      </c>
      <c r="J20" s="51">
        <v>1546</v>
      </c>
      <c r="K20" s="51">
        <v>1454</v>
      </c>
      <c r="L20" s="51">
        <v>1405</v>
      </c>
      <c r="M20" s="51">
        <v>1480</v>
      </c>
      <c r="N20" s="51">
        <v>1707</v>
      </c>
      <c r="O20" s="51">
        <v>1661</v>
      </c>
      <c r="P20" s="51">
        <v>1657</v>
      </c>
      <c r="Q20" s="51">
        <v>1450</v>
      </c>
      <c r="R20" s="51">
        <v>1404</v>
      </c>
      <c r="S20" s="51">
        <v>1737</v>
      </c>
      <c r="T20" s="51">
        <v>1704</v>
      </c>
      <c r="U20" s="51">
        <v>1791</v>
      </c>
      <c r="V20" s="51">
        <v>1740</v>
      </c>
      <c r="W20" s="51">
        <v>1633</v>
      </c>
      <c r="X20" s="51">
        <v>1538</v>
      </c>
      <c r="Y20" s="51">
        <v>1635</v>
      </c>
      <c r="Z20" s="51">
        <v>1819</v>
      </c>
      <c r="AA20" s="51">
        <v>1766</v>
      </c>
      <c r="AB20" s="51">
        <v>1650</v>
      </c>
      <c r="AC20" s="51">
        <v>1554</v>
      </c>
      <c r="AD20" s="51">
        <v>1517</v>
      </c>
      <c r="AE20" s="51">
        <v>1695</v>
      </c>
      <c r="AF20" s="51" t="s">
        <v>102</v>
      </c>
      <c r="AG20" s="51" t="s">
        <v>102</v>
      </c>
      <c r="AH20" s="51" t="s">
        <v>102</v>
      </c>
      <c r="AI20" s="51" t="s">
        <v>102</v>
      </c>
      <c r="AJ20" s="51" t="s">
        <v>102</v>
      </c>
      <c r="AK20" s="51" t="s">
        <v>102</v>
      </c>
    </row>
    <row r="21" spans="1:37" x14ac:dyDescent="0.3">
      <c r="A21" s="51" t="s">
        <v>165</v>
      </c>
      <c r="B21" s="51">
        <v>816</v>
      </c>
      <c r="C21" s="51">
        <v>777</v>
      </c>
      <c r="D21" s="51">
        <v>839</v>
      </c>
      <c r="E21" s="51">
        <v>591</v>
      </c>
      <c r="F21" s="51">
        <v>581</v>
      </c>
      <c r="G21" s="51">
        <v>609</v>
      </c>
      <c r="H21" s="51">
        <v>557</v>
      </c>
      <c r="I21" s="51">
        <v>478</v>
      </c>
      <c r="J21" s="51">
        <v>434</v>
      </c>
      <c r="K21" s="51">
        <v>430</v>
      </c>
      <c r="L21" s="51">
        <v>473</v>
      </c>
      <c r="M21" s="51">
        <v>597</v>
      </c>
      <c r="N21" s="51">
        <v>791</v>
      </c>
      <c r="O21" s="51">
        <v>754</v>
      </c>
      <c r="P21" s="51">
        <v>786</v>
      </c>
      <c r="Q21" s="51">
        <v>597</v>
      </c>
      <c r="R21" s="51">
        <v>540</v>
      </c>
      <c r="S21" s="51">
        <v>607</v>
      </c>
      <c r="T21" s="51">
        <v>576</v>
      </c>
      <c r="U21" s="51">
        <v>559</v>
      </c>
      <c r="V21" s="51">
        <v>517</v>
      </c>
      <c r="W21" s="51">
        <v>487</v>
      </c>
      <c r="X21" s="51">
        <v>484</v>
      </c>
      <c r="Y21" s="51">
        <v>614</v>
      </c>
      <c r="Z21" s="51">
        <v>922</v>
      </c>
      <c r="AA21" s="51">
        <v>826</v>
      </c>
      <c r="AB21" s="51">
        <v>804</v>
      </c>
      <c r="AC21" s="51">
        <v>628</v>
      </c>
      <c r="AD21" s="51">
        <v>511</v>
      </c>
      <c r="AE21" s="51">
        <v>534</v>
      </c>
      <c r="AF21" s="51" t="s">
        <v>102</v>
      </c>
      <c r="AG21" s="51" t="s">
        <v>102</v>
      </c>
      <c r="AH21" s="51" t="s">
        <v>102</v>
      </c>
      <c r="AI21" s="51" t="s">
        <v>102</v>
      </c>
      <c r="AJ21" s="51" t="s">
        <v>102</v>
      </c>
      <c r="AK21" s="51" t="s">
        <v>102</v>
      </c>
    </row>
    <row r="22" spans="1:37" x14ac:dyDescent="0.3">
      <c r="A22" s="51" t="s">
        <v>463</v>
      </c>
      <c r="B22" s="51">
        <v>1383</v>
      </c>
      <c r="C22" s="51">
        <v>1330</v>
      </c>
      <c r="D22" s="51">
        <v>1307</v>
      </c>
      <c r="E22" s="51">
        <v>1192</v>
      </c>
      <c r="F22" s="51">
        <v>1265</v>
      </c>
      <c r="G22" s="51">
        <v>1304</v>
      </c>
      <c r="H22" s="51">
        <v>1277</v>
      </c>
      <c r="I22" s="51">
        <v>1180</v>
      </c>
      <c r="J22" s="51">
        <v>1161</v>
      </c>
      <c r="K22" s="51">
        <v>1136</v>
      </c>
      <c r="L22" s="51">
        <v>1087</v>
      </c>
      <c r="M22" s="51">
        <v>1149</v>
      </c>
      <c r="N22" s="51">
        <v>1356</v>
      </c>
      <c r="O22" s="51">
        <v>1352</v>
      </c>
      <c r="P22" s="51">
        <v>1358</v>
      </c>
      <c r="Q22" s="51">
        <v>1136</v>
      </c>
      <c r="R22" s="51">
        <v>1093</v>
      </c>
      <c r="S22" s="51">
        <v>1345</v>
      </c>
      <c r="T22" s="51">
        <v>1285</v>
      </c>
      <c r="U22" s="51">
        <v>1297</v>
      </c>
      <c r="V22" s="51">
        <v>1267</v>
      </c>
      <c r="W22" s="51">
        <v>1211</v>
      </c>
      <c r="X22" s="51">
        <v>1107</v>
      </c>
      <c r="Y22" s="51">
        <v>1226</v>
      </c>
      <c r="Z22" s="51">
        <v>1366</v>
      </c>
      <c r="AA22" s="51">
        <v>1353</v>
      </c>
      <c r="AB22" s="51">
        <v>1236</v>
      </c>
      <c r="AC22" s="51">
        <v>1160</v>
      </c>
      <c r="AD22" s="51">
        <v>1133</v>
      </c>
      <c r="AE22" s="51">
        <v>1239</v>
      </c>
      <c r="AF22" s="51" t="s">
        <v>102</v>
      </c>
      <c r="AG22" s="51" t="s">
        <v>102</v>
      </c>
      <c r="AH22" s="51" t="s">
        <v>102</v>
      </c>
      <c r="AI22" s="51" t="s">
        <v>102</v>
      </c>
      <c r="AJ22" s="51" t="s">
        <v>102</v>
      </c>
      <c r="AK22" s="51" t="s">
        <v>102</v>
      </c>
    </row>
    <row r="23" spans="1:37" x14ac:dyDescent="0.3">
      <c r="A23" s="51" t="s">
        <v>118</v>
      </c>
      <c r="B23" s="51">
        <v>1050</v>
      </c>
      <c r="C23" s="51">
        <v>1041</v>
      </c>
      <c r="D23" s="51">
        <v>1070</v>
      </c>
      <c r="E23" s="51">
        <v>918</v>
      </c>
      <c r="F23" s="51">
        <v>807</v>
      </c>
      <c r="G23" s="51">
        <v>842</v>
      </c>
      <c r="H23" s="51">
        <v>791</v>
      </c>
      <c r="I23" s="51">
        <v>719</v>
      </c>
      <c r="J23" s="51">
        <v>681</v>
      </c>
      <c r="K23" s="51">
        <v>691</v>
      </c>
      <c r="L23" s="51">
        <v>810</v>
      </c>
      <c r="M23" s="51">
        <v>945</v>
      </c>
      <c r="N23" s="51">
        <v>1145</v>
      </c>
      <c r="O23" s="51">
        <v>1141</v>
      </c>
      <c r="P23" s="51">
        <v>1204</v>
      </c>
      <c r="Q23" s="51">
        <v>1006</v>
      </c>
      <c r="R23" s="51">
        <v>797</v>
      </c>
      <c r="S23" s="51">
        <v>908</v>
      </c>
      <c r="T23" s="51">
        <v>868</v>
      </c>
      <c r="U23" s="51">
        <v>846</v>
      </c>
      <c r="V23" s="51">
        <v>796</v>
      </c>
      <c r="W23" s="51">
        <v>785</v>
      </c>
      <c r="X23" s="51">
        <v>821</v>
      </c>
      <c r="Y23" s="51">
        <v>985</v>
      </c>
      <c r="Z23" s="51">
        <v>1291</v>
      </c>
      <c r="AA23" s="51">
        <v>1208</v>
      </c>
      <c r="AB23" s="51">
        <v>1167</v>
      </c>
      <c r="AC23" s="51">
        <v>971</v>
      </c>
      <c r="AD23" s="51">
        <v>790</v>
      </c>
      <c r="AE23" s="51">
        <v>790</v>
      </c>
      <c r="AF23" s="51" t="s">
        <v>102</v>
      </c>
      <c r="AG23" s="51" t="s">
        <v>102</v>
      </c>
      <c r="AH23" s="51" t="s">
        <v>102</v>
      </c>
      <c r="AI23" s="51" t="s">
        <v>102</v>
      </c>
      <c r="AJ23" s="51" t="s">
        <v>102</v>
      </c>
      <c r="AK23" s="51" t="s">
        <v>102</v>
      </c>
    </row>
    <row r="24" spans="1:37" x14ac:dyDescent="0.3">
      <c r="A24" s="51" t="s">
        <v>185</v>
      </c>
      <c r="B24" s="51">
        <v>2179</v>
      </c>
      <c r="C24" s="51">
        <v>2076</v>
      </c>
      <c r="D24" s="51">
        <v>2057</v>
      </c>
      <c r="E24" s="51">
        <v>1709</v>
      </c>
      <c r="F24" s="51">
        <v>1689</v>
      </c>
      <c r="G24" s="51">
        <v>1842</v>
      </c>
      <c r="H24" s="51">
        <v>1754</v>
      </c>
      <c r="I24" s="51">
        <v>1586</v>
      </c>
      <c r="J24" s="51">
        <v>1537</v>
      </c>
      <c r="K24" s="51">
        <v>1464</v>
      </c>
      <c r="L24" s="51">
        <v>1399</v>
      </c>
      <c r="M24" s="51">
        <v>1680</v>
      </c>
      <c r="N24" s="51">
        <v>2068</v>
      </c>
      <c r="O24" s="51">
        <v>2069</v>
      </c>
      <c r="P24" s="51">
        <v>2112</v>
      </c>
      <c r="Q24" s="51">
        <v>1743</v>
      </c>
      <c r="R24" s="51">
        <v>1565</v>
      </c>
      <c r="S24" s="51">
        <v>1919</v>
      </c>
      <c r="T24" s="51">
        <v>1805</v>
      </c>
      <c r="U24" s="51">
        <v>1869</v>
      </c>
      <c r="V24" s="51">
        <v>1844</v>
      </c>
      <c r="W24" s="51">
        <v>1737</v>
      </c>
      <c r="X24" s="51">
        <v>1625</v>
      </c>
      <c r="Y24" s="51">
        <v>1901</v>
      </c>
      <c r="Z24" s="51">
        <v>2248</v>
      </c>
      <c r="AA24" s="51">
        <v>2214</v>
      </c>
      <c r="AB24" s="51">
        <v>2034</v>
      </c>
      <c r="AC24" s="51">
        <v>1746</v>
      </c>
      <c r="AD24" s="51">
        <v>1646</v>
      </c>
      <c r="AE24" s="51">
        <v>1826</v>
      </c>
      <c r="AF24" s="51" t="s">
        <v>102</v>
      </c>
      <c r="AG24" s="51" t="s">
        <v>102</v>
      </c>
      <c r="AH24" s="51" t="s">
        <v>102</v>
      </c>
      <c r="AI24" s="51" t="s">
        <v>102</v>
      </c>
      <c r="AJ24" s="51" t="s">
        <v>102</v>
      </c>
      <c r="AK24" s="51" t="s">
        <v>102</v>
      </c>
    </row>
    <row r="25" spans="1:37" x14ac:dyDescent="0.3">
      <c r="A25" s="51" t="s">
        <v>132</v>
      </c>
      <c r="B25" s="51">
        <v>1279</v>
      </c>
      <c r="C25" s="51">
        <v>1243</v>
      </c>
      <c r="D25" s="51">
        <v>1277</v>
      </c>
      <c r="E25" s="51">
        <v>940</v>
      </c>
      <c r="F25" s="51">
        <v>824</v>
      </c>
      <c r="G25" s="51">
        <v>811</v>
      </c>
      <c r="H25" s="51">
        <v>793</v>
      </c>
      <c r="I25" s="51">
        <v>754</v>
      </c>
      <c r="J25" s="51">
        <v>665</v>
      </c>
      <c r="K25" s="51">
        <v>651</v>
      </c>
      <c r="L25" s="51">
        <v>876</v>
      </c>
      <c r="M25" s="51">
        <v>1148</v>
      </c>
      <c r="N25" s="51">
        <v>1248</v>
      </c>
      <c r="O25" s="51">
        <v>1254</v>
      </c>
      <c r="P25" s="51">
        <v>1334</v>
      </c>
      <c r="Q25" s="51">
        <v>967</v>
      </c>
      <c r="R25" s="51">
        <v>728</v>
      </c>
      <c r="S25" s="51">
        <v>835</v>
      </c>
      <c r="T25" s="51">
        <v>814</v>
      </c>
      <c r="U25" s="51">
        <v>804</v>
      </c>
      <c r="V25" s="51">
        <v>758</v>
      </c>
      <c r="W25" s="51">
        <v>736</v>
      </c>
      <c r="X25" s="51">
        <v>967</v>
      </c>
      <c r="Y25" s="51">
        <v>1156</v>
      </c>
      <c r="Z25" s="51">
        <v>1440</v>
      </c>
      <c r="AA25" s="51">
        <v>1337</v>
      </c>
      <c r="AB25" s="51">
        <v>1234</v>
      </c>
      <c r="AC25" s="51">
        <v>887</v>
      </c>
      <c r="AD25" s="51">
        <v>671</v>
      </c>
      <c r="AE25" s="51">
        <v>680</v>
      </c>
      <c r="AF25" s="51" t="s">
        <v>102</v>
      </c>
      <c r="AG25" s="51" t="s">
        <v>102</v>
      </c>
      <c r="AH25" s="51" t="s">
        <v>102</v>
      </c>
      <c r="AI25" s="51" t="s">
        <v>102</v>
      </c>
      <c r="AJ25" s="51" t="s">
        <v>102</v>
      </c>
      <c r="AK25" s="51" t="s">
        <v>102</v>
      </c>
    </row>
    <row r="26" spans="1:37" x14ac:dyDescent="0.3">
      <c r="A26" s="51" t="s">
        <v>464</v>
      </c>
      <c r="B26" s="51">
        <v>450</v>
      </c>
      <c r="C26" s="51">
        <v>427</v>
      </c>
      <c r="D26" s="51">
        <v>427</v>
      </c>
      <c r="E26" s="51">
        <v>380</v>
      </c>
      <c r="F26" s="51">
        <v>429</v>
      </c>
      <c r="G26" s="51">
        <v>475</v>
      </c>
      <c r="H26" s="51">
        <v>454</v>
      </c>
      <c r="I26" s="51">
        <v>395</v>
      </c>
      <c r="J26" s="51">
        <v>409</v>
      </c>
      <c r="K26" s="51">
        <v>403</v>
      </c>
      <c r="L26" s="51">
        <v>360</v>
      </c>
      <c r="M26" s="51">
        <v>353</v>
      </c>
      <c r="N26" s="51">
        <v>409</v>
      </c>
      <c r="O26" s="51">
        <v>419</v>
      </c>
      <c r="P26" s="51">
        <v>428</v>
      </c>
      <c r="Q26" s="51">
        <v>389</v>
      </c>
      <c r="R26" s="51">
        <v>394</v>
      </c>
      <c r="S26" s="51">
        <v>482</v>
      </c>
      <c r="T26" s="51">
        <v>437</v>
      </c>
      <c r="U26" s="51">
        <v>466</v>
      </c>
      <c r="V26" s="51">
        <v>492</v>
      </c>
      <c r="W26" s="51">
        <v>467</v>
      </c>
      <c r="X26" s="51">
        <v>415</v>
      </c>
      <c r="Y26" s="51">
        <v>429</v>
      </c>
      <c r="Z26" s="51">
        <v>476</v>
      </c>
      <c r="AA26" s="51">
        <v>468</v>
      </c>
      <c r="AB26" s="51">
        <v>409</v>
      </c>
      <c r="AC26" s="51">
        <v>399</v>
      </c>
      <c r="AD26" s="51">
        <v>423</v>
      </c>
      <c r="AE26" s="51">
        <v>490</v>
      </c>
      <c r="AF26" s="51" t="s">
        <v>102</v>
      </c>
      <c r="AG26" s="51" t="s">
        <v>102</v>
      </c>
      <c r="AH26" s="51" t="s">
        <v>102</v>
      </c>
      <c r="AI26" s="51" t="s">
        <v>102</v>
      </c>
      <c r="AJ26" s="51" t="s">
        <v>102</v>
      </c>
      <c r="AK26" s="51" t="s">
        <v>102</v>
      </c>
    </row>
    <row r="27" spans="1:37" x14ac:dyDescent="0.3">
      <c r="A27" s="51" t="s">
        <v>465</v>
      </c>
      <c r="B27" s="51">
        <v>548</v>
      </c>
      <c r="C27" s="51">
        <v>530</v>
      </c>
      <c r="D27" s="51">
        <v>518</v>
      </c>
      <c r="E27" s="51">
        <v>464</v>
      </c>
      <c r="F27" s="51">
        <v>472</v>
      </c>
      <c r="G27" s="51">
        <v>500</v>
      </c>
      <c r="H27" s="51">
        <v>494</v>
      </c>
      <c r="I27" s="51">
        <v>440</v>
      </c>
      <c r="J27" s="51">
        <v>423</v>
      </c>
      <c r="K27" s="51">
        <v>392</v>
      </c>
      <c r="L27" s="51">
        <v>381</v>
      </c>
      <c r="M27" s="51">
        <v>427</v>
      </c>
      <c r="N27" s="51">
        <v>471</v>
      </c>
      <c r="O27" s="51">
        <v>481</v>
      </c>
      <c r="P27" s="51">
        <v>507</v>
      </c>
      <c r="Q27" s="51">
        <v>438</v>
      </c>
      <c r="R27" s="51">
        <v>420</v>
      </c>
      <c r="S27" s="51">
        <v>493</v>
      </c>
      <c r="T27" s="51">
        <v>484</v>
      </c>
      <c r="U27" s="51">
        <v>519</v>
      </c>
      <c r="V27" s="51">
        <v>496</v>
      </c>
      <c r="W27" s="51">
        <v>462</v>
      </c>
      <c r="X27" s="51">
        <v>414</v>
      </c>
      <c r="Y27" s="51">
        <v>478</v>
      </c>
      <c r="Z27" s="51">
        <v>542</v>
      </c>
      <c r="AA27" s="51">
        <v>521</v>
      </c>
      <c r="AB27" s="51">
        <v>499</v>
      </c>
      <c r="AC27" s="51">
        <v>448</v>
      </c>
      <c r="AD27" s="51">
        <v>465</v>
      </c>
      <c r="AE27" s="51">
        <v>470</v>
      </c>
      <c r="AF27" s="51" t="s">
        <v>102</v>
      </c>
      <c r="AG27" s="51" t="s">
        <v>102</v>
      </c>
      <c r="AH27" s="51" t="s">
        <v>102</v>
      </c>
      <c r="AI27" s="51" t="s">
        <v>102</v>
      </c>
      <c r="AJ27" s="51" t="s">
        <v>102</v>
      </c>
      <c r="AK27" s="51" t="s">
        <v>102</v>
      </c>
    </row>
    <row r="28" spans="1:37" x14ac:dyDescent="0.3">
      <c r="A28" s="51" t="s">
        <v>142</v>
      </c>
      <c r="B28" s="51">
        <v>462</v>
      </c>
      <c r="C28" s="51">
        <v>357</v>
      </c>
      <c r="D28" s="51">
        <v>428</v>
      </c>
      <c r="E28" s="51">
        <v>263</v>
      </c>
      <c r="F28" s="51">
        <v>296</v>
      </c>
      <c r="G28" s="51">
        <v>309</v>
      </c>
      <c r="H28" s="51">
        <v>287</v>
      </c>
      <c r="I28" s="51">
        <v>253</v>
      </c>
      <c r="J28" s="51">
        <v>217</v>
      </c>
      <c r="K28" s="51">
        <v>230</v>
      </c>
      <c r="L28" s="51">
        <v>230</v>
      </c>
      <c r="M28" s="51">
        <v>317</v>
      </c>
      <c r="N28" s="51">
        <v>476</v>
      </c>
      <c r="O28" s="51">
        <v>441</v>
      </c>
      <c r="P28" s="51">
        <v>393</v>
      </c>
      <c r="Q28" s="51">
        <v>288</v>
      </c>
      <c r="R28" s="51">
        <v>249</v>
      </c>
      <c r="S28" s="51">
        <v>288</v>
      </c>
      <c r="T28" s="51">
        <v>333</v>
      </c>
      <c r="U28" s="51">
        <v>264</v>
      </c>
      <c r="V28" s="51">
        <v>251</v>
      </c>
      <c r="W28" s="51">
        <v>234</v>
      </c>
      <c r="X28" s="51">
        <v>241</v>
      </c>
      <c r="Y28" s="51">
        <v>336</v>
      </c>
      <c r="Z28" s="51">
        <v>427</v>
      </c>
      <c r="AA28" s="51">
        <v>394</v>
      </c>
      <c r="AB28" s="51">
        <v>380</v>
      </c>
      <c r="AC28" s="51">
        <v>329</v>
      </c>
      <c r="AD28" s="51">
        <v>250</v>
      </c>
      <c r="AE28" s="51">
        <v>274</v>
      </c>
      <c r="AF28" s="51" t="s">
        <v>102</v>
      </c>
      <c r="AG28" s="51" t="s">
        <v>102</v>
      </c>
      <c r="AH28" s="51" t="s">
        <v>102</v>
      </c>
      <c r="AI28" s="51" t="s">
        <v>102</v>
      </c>
      <c r="AJ28" s="51" t="s">
        <v>102</v>
      </c>
      <c r="AK28" s="51" t="s">
        <v>102</v>
      </c>
    </row>
    <row r="29" spans="1:37" x14ac:dyDescent="0.3">
      <c r="A29" s="51" t="s">
        <v>146</v>
      </c>
      <c r="B29" s="51">
        <v>1589</v>
      </c>
      <c r="C29" s="51">
        <v>1530</v>
      </c>
      <c r="D29" s="51">
        <v>1538</v>
      </c>
      <c r="E29" s="51">
        <v>1175</v>
      </c>
      <c r="F29" s="51">
        <v>1098</v>
      </c>
      <c r="G29" s="51">
        <v>1178</v>
      </c>
      <c r="H29" s="51">
        <v>1108</v>
      </c>
      <c r="I29" s="51">
        <v>1032</v>
      </c>
      <c r="J29" s="51">
        <v>956</v>
      </c>
      <c r="K29" s="51">
        <v>891</v>
      </c>
      <c r="L29" s="51">
        <v>985</v>
      </c>
      <c r="M29" s="51">
        <v>1289</v>
      </c>
      <c r="N29" s="51">
        <v>1616</v>
      </c>
      <c r="O29" s="51">
        <v>1586</v>
      </c>
      <c r="P29" s="51">
        <v>1589</v>
      </c>
      <c r="Q29" s="51">
        <v>1185</v>
      </c>
      <c r="R29" s="51">
        <v>988</v>
      </c>
      <c r="S29" s="51">
        <v>1209</v>
      </c>
      <c r="T29" s="51">
        <v>1139</v>
      </c>
      <c r="U29" s="51">
        <v>1145</v>
      </c>
      <c r="V29" s="51">
        <v>1084</v>
      </c>
      <c r="W29" s="51">
        <v>1054</v>
      </c>
      <c r="X29" s="51">
        <v>1076</v>
      </c>
      <c r="Y29" s="51">
        <v>1438</v>
      </c>
      <c r="Z29" s="51">
        <v>1817</v>
      </c>
      <c r="AA29" s="51">
        <v>1785</v>
      </c>
      <c r="AB29" s="51">
        <v>1653</v>
      </c>
      <c r="AC29" s="51">
        <v>1234</v>
      </c>
      <c r="AD29" s="51">
        <v>1053</v>
      </c>
      <c r="AE29" s="51">
        <v>1129</v>
      </c>
      <c r="AF29" s="51" t="s">
        <v>102</v>
      </c>
      <c r="AG29" s="51" t="s">
        <v>102</v>
      </c>
      <c r="AH29" s="51" t="s">
        <v>102</v>
      </c>
      <c r="AI29" s="51" t="s">
        <v>102</v>
      </c>
      <c r="AJ29" s="51" t="s">
        <v>102</v>
      </c>
      <c r="AK29" s="51" t="s">
        <v>102</v>
      </c>
    </row>
    <row r="30" spans="1:37" x14ac:dyDescent="0.3">
      <c r="A30" s="51" t="s">
        <v>124</v>
      </c>
      <c r="B30" s="51">
        <v>1521</v>
      </c>
      <c r="C30" s="51">
        <v>1429</v>
      </c>
      <c r="D30" s="51">
        <v>1370</v>
      </c>
      <c r="E30" s="51">
        <v>1022</v>
      </c>
      <c r="F30" s="51">
        <v>1047</v>
      </c>
      <c r="G30" s="51">
        <v>1148</v>
      </c>
      <c r="H30" s="51">
        <v>1098</v>
      </c>
      <c r="I30" s="51">
        <v>953</v>
      </c>
      <c r="J30" s="51">
        <v>878</v>
      </c>
      <c r="K30" s="51">
        <v>822</v>
      </c>
      <c r="L30" s="51">
        <v>824</v>
      </c>
      <c r="M30" s="51">
        <v>1114</v>
      </c>
      <c r="N30" s="51">
        <v>1587</v>
      </c>
      <c r="O30" s="51">
        <v>1559</v>
      </c>
      <c r="P30" s="51">
        <v>1581</v>
      </c>
      <c r="Q30" s="51">
        <v>1148</v>
      </c>
      <c r="R30" s="51">
        <v>988</v>
      </c>
      <c r="S30" s="51">
        <v>1286</v>
      </c>
      <c r="T30" s="51">
        <v>1178</v>
      </c>
      <c r="U30" s="51">
        <v>1122</v>
      </c>
      <c r="V30" s="51">
        <v>1059</v>
      </c>
      <c r="W30" s="51">
        <v>971</v>
      </c>
      <c r="X30" s="51">
        <v>948</v>
      </c>
      <c r="Y30" s="51">
        <v>1366</v>
      </c>
      <c r="Z30" s="51">
        <v>1738</v>
      </c>
      <c r="AA30" s="51">
        <v>1693</v>
      </c>
      <c r="AB30" s="51">
        <v>1534</v>
      </c>
      <c r="AC30" s="51">
        <v>1215</v>
      </c>
      <c r="AD30" s="51">
        <v>1090</v>
      </c>
      <c r="AE30" s="51">
        <v>1241</v>
      </c>
      <c r="AF30" s="51" t="s">
        <v>102</v>
      </c>
      <c r="AG30" s="51" t="s">
        <v>102</v>
      </c>
      <c r="AH30" s="51" t="s">
        <v>102</v>
      </c>
      <c r="AI30" s="51" t="s">
        <v>102</v>
      </c>
      <c r="AJ30" s="51" t="s">
        <v>102</v>
      </c>
      <c r="AK30" s="51" t="s">
        <v>102</v>
      </c>
    </row>
    <row r="31" spans="1:37" x14ac:dyDescent="0.3">
      <c r="A31" s="51" t="s">
        <v>104</v>
      </c>
      <c r="B31" s="51">
        <v>607</v>
      </c>
      <c r="C31" s="51">
        <v>582</v>
      </c>
      <c r="D31" s="51">
        <v>613</v>
      </c>
      <c r="E31" s="51">
        <v>484</v>
      </c>
      <c r="F31" s="51">
        <v>362</v>
      </c>
      <c r="G31" s="51">
        <v>335</v>
      </c>
      <c r="H31" s="51">
        <v>311</v>
      </c>
      <c r="I31" s="51">
        <v>296</v>
      </c>
      <c r="J31" s="51">
        <v>283</v>
      </c>
      <c r="K31" s="51">
        <v>292</v>
      </c>
      <c r="L31" s="51">
        <v>370</v>
      </c>
      <c r="M31" s="51">
        <v>507</v>
      </c>
      <c r="N31" s="51">
        <v>634</v>
      </c>
      <c r="O31" s="51">
        <v>626</v>
      </c>
      <c r="P31" s="51">
        <v>709</v>
      </c>
      <c r="Q31" s="51">
        <v>552</v>
      </c>
      <c r="R31" s="51">
        <v>377</v>
      </c>
      <c r="S31" s="51">
        <v>371</v>
      </c>
      <c r="T31" s="51">
        <v>356</v>
      </c>
      <c r="U31" s="51">
        <v>336</v>
      </c>
      <c r="V31" s="51">
        <v>298</v>
      </c>
      <c r="W31" s="51">
        <v>297</v>
      </c>
      <c r="X31" s="51">
        <v>372</v>
      </c>
      <c r="Y31" s="51">
        <v>502</v>
      </c>
      <c r="Z31" s="51">
        <v>730</v>
      </c>
      <c r="AA31" s="51">
        <v>667</v>
      </c>
      <c r="AB31" s="51">
        <v>622</v>
      </c>
      <c r="AC31" s="51">
        <v>475</v>
      </c>
      <c r="AD31" s="51">
        <v>325</v>
      </c>
      <c r="AE31" s="51">
        <v>300</v>
      </c>
      <c r="AF31" s="51" t="s">
        <v>102</v>
      </c>
      <c r="AG31" s="51" t="s">
        <v>102</v>
      </c>
      <c r="AH31" s="51" t="s">
        <v>102</v>
      </c>
      <c r="AI31" s="51" t="s">
        <v>102</v>
      </c>
      <c r="AJ31" s="51" t="s">
        <v>102</v>
      </c>
      <c r="AK31" s="51" t="s">
        <v>102</v>
      </c>
    </row>
    <row r="32" spans="1:37" x14ac:dyDescent="0.3">
      <c r="A32" s="51" t="s">
        <v>119</v>
      </c>
      <c r="B32" s="51">
        <v>199</v>
      </c>
      <c r="C32" s="51">
        <v>194</v>
      </c>
      <c r="D32" s="51">
        <v>190</v>
      </c>
      <c r="E32" s="51">
        <v>169</v>
      </c>
      <c r="F32" s="51">
        <v>128</v>
      </c>
      <c r="G32" s="51">
        <v>117</v>
      </c>
      <c r="H32" s="51">
        <v>107</v>
      </c>
      <c r="I32" s="51">
        <v>91</v>
      </c>
      <c r="J32" s="51">
        <v>90</v>
      </c>
      <c r="K32" s="51">
        <v>90</v>
      </c>
      <c r="L32" s="51">
        <v>128</v>
      </c>
      <c r="M32" s="51">
        <v>158</v>
      </c>
      <c r="N32" s="51">
        <v>180</v>
      </c>
      <c r="O32" s="51">
        <v>174</v>
      </c>
      <c r="P32" s="51">
        <v>172</v>
      </c>
      <c r="Q32" s="51">
        <v>172</v>
      </c>
      <c r="R32" s="51">
        <v>122</v>
      </c>
      <c r="S32" s="51">
        <v>119</v>
      </c>
      <c r="T32" s="51">
        <v>113</v>
      </c>
      <c r="U32" s="51">
        <v>110</v>
      </c>
      <c r="V32" s="51">
        <v>104</v>
      </c>
      <c r="W32" s="51">
        <v>94</v>
      </c>
      <c r="X32" s="51">
        <v>146</v>
      </c>
      <c r="Y32" s="51">
        <v>174</v>
      </c>
      <c r="Z32" s="51">
        <v>200</v>
      </c>
      <c r="AA32" s="51">
        <v>183</v>
      </c>
      <c r="AB32" s="51">
        <v>169</v>
      </c>
      <c r="AC32" s="51">
        <v>152</v>
      </c>
      <c r="AD32" s="51">
        <v>107</v>
      </c>
      <c r="AE32" s="51">
        <v>87</v>
      </c>
      <c r="AF32" s="51" t="s">
        <v>102</v>
      </c>
      <c r="AG32" s="51" t="s">
        <v>102</v>
      </c>
      <c r="AH32" s="51" t="s">
        <v>102</v>
      </c>
      <c r="AI32" s="51" t="s">
        <v>102</v>
      </c>
      <c r="AJ32" s="51" t="s">
        <v>102</v>
      </c>
      <c r="AK32" s="51" t="s">
        <v>102</v>
      </c>
    </row>
    <row r="33" spans="1:37" x14ac:dyDescent="0.3">
      <c r="A33" s="51" t="s">
        <v>466</v>
      </c>
      <c r="B33" s="51">
        <v>1507</v>
      </c>
      <c r="C33" s="51">
        <v>1463</v>
      </c>
      <c r="D33" s="51">
        <v>1492</v>
      </c>
      <c r="E33" s="51">
        <v>1274</v>
      </c>
      <c r="F33" s="51">
        <v>1302</v>
      </c>
      <c r="G33" s="51">
        <v>1383</v>
      </c>
      <c r="H33" s="51">
        <v>1336</v>
      </c>
      <c r="I33" s="51">
        <v>1310</v>
      </c>
      <c r="J33" s="51">
        <v>1237</v>
      </c>
      <c r="K33" s="51">
        <v>1145</v>
      </c>
      <c r="L33" s="51">
        <v>1111</v>
      </c>
      <c r="M33" s="51">
        <v>1187</v>
      </c>
      <c r="N33" s="51">
        <v>1412</v>
      </c>
      <c r="O33" s="51">
        <v>1415</v>
      </c>
      <c r="P33" s="51">
        <v>1427</v>
      </c>
      <c r="Q33" s="51">
        <v>1209</v>
      </c>
      <c r="R33" s="51">
        <v>1091</v>
      </c>
      <c r="S33" s="51">
        <v>1355</v>
      </c>
      <c r="T33" s="51">
        <v>1343</v>
      </c>
      <c r="U33" s="51">
        <v>1316</v>
      </c>
      <c r="V33" s="51">
        <v>1314</v>
      </c>
      <c r="W33" s="51">
        <v>1266</v>
      </c>
      <c r="X33" s="51">
        <v>1163</v>
      </c>
      <c r="Y33" s="51">
        <v>1326</v>
      </c>
      <c r="Z33" s="51">
        <v>1515</v>
      </c>
      <c r="AA33" s="51">
        <v>1506</v>
      </c>
      <c r="AB33" s="51">
        <v>1406</v>
      </c>
      <c r="AC33" s="51">
        <v>1228</v>
      </c>
      <c r="AD33" s="51">
        <v>1196</v>
      </c>
      <c r="AE33" s="51">
        <v>1348</v>
      </c>
      <c r="AF33" s="51" t="s">
        <v>102</v>
      </c>
      <c r="AG33" s="51" t="s">
        <v>102</v>
      </c>
      <c r="AH33" s="51" t="s">
        <v>102</v>
      </c>
      <c r="AI33" s="51" t="s">
        <v>102</v>
      </c>
      <c r="AJ33" s="51" t="s">
        <v>102</v>
      </c>
      <c r="AK33" s="51" t="s">
        <v>102</v>
      </c>
    </row>
    <row r="34" spans="1:37" x14ac:dyDescent="0.3">
      <c r="A34" s="51" t="s">
        <v>467</v>
      </c>
      <c r="B34" s="51">
        <v>775</v>
      </c>
      <c r="C34" s="51">
        <v>727</v>
      </c>
      <c r="D34" s="51">
        <v>714</v>
      </c>
      <c r="E34" s="51">
        <v>610</v>
      </c>
      <c r="F34" s="51">
        <v>629</v>
      </c>
      <c r="G34" s="51">
        <v>711</v>
      </c>
      <c r="H34" s="51">
        <v>670</v>
      </c>
      <c r="I34" s="51">
        <v>630</v>
      </c>
      <c r="J34" s="51">
        <v>570</v>
      </c>
      <c r="K34" s="51">
        <v>510</v>
      </c>
      <c r="L34" s="51">
        <v>495</v>
      </c>
      <c r="M34" s="51">
        <v>592</v>
      </c>
      <c r="N34" s="51">
        <v>757</v>
      </c>
      <c r="O34" s="51">
        <v>796</v>
      </c>
      <c r="P34" s="51">
        <v>781</v>
      </c>
      <c r="Q34" s="51">
        <v>661</v>
      </c>
      <c r="R34" s="51">
        <v>583</v>
      </c>
      <c r="S34" s="51">
        <v>691</v>
      </c>
      <c r="T34" s="51">
        <v>661</v>
      </c>
      <c r="U34" s="51">
        <v>674</v>
      </c>
      <c r="V34" s="51">
        <v>692</v>
      </c>
      <c r="W34" s="51">
        <v>638</v>
      </c>
      <c r="X34" s="51">
        <v>596</v>
      </c>
      <c r="Y34" s="51">
        <v>715</v>
      </c>
      <c r="Z34" s="51">
        <v>870</v>
      </c>
      <c r="AA34" s="51">
        <v>890</v>
      </c>
      <c r="AB34" s="51">
        <v>780</v>
      </c>
      <c r="AC34" s="51">
        <v>681</v>
      </c>
      <c r="AD34" s="51">
        <v>685</v>
      </c>
      <c r="AE34" s="51">
        <v>749</v>
      </c>
      <c r="AF34" s="51" t="s">
        <v>102</v>
      </c>
      <c r="AG34" s="51" t="s">
        <v>102</v>
      </c>
      <c r="AH34" s="51" t="s">
        <v>102</v>
      </c>
      <c r="AI34" s="51" t="s">
        <v>102</v>
      </c>
      <c r="AJ34" s="51" t="s">
        <v>102</v>
      </c>
      <c r="AK34" s="51" t="s">
        <v>102</v>
      </c>
    </row>
    <row r="35" spans="1:37" x14ac:dyDescent="0.3">
      <c r="A35" s="51" t="s">
        <v>155</v>
      </c>
      <c r="B35" s="51">
        <v>266</v>
      </c>
      <c r="C35" s="51">
        <v>251</v>
      </c>
      <c r="D35" s="51">
        <v>265</v>
      </c>
      <c r="E35" s="51">
        <v>207</v>
      </c>
      <c r="F35" s="51">
        <v>224</v>
      </c>
      <c r="G35" s="51">
        <v>297</v>
      </c>
      <c r="H35" s="51">
        <v>247</v>
      </c>
      <c r="I35" s="51">
        <v>257</v>
      </c>
      <c r="J35" s="51">
        <v>306</v>
      </c>
      <c r="K35" s="51">
        <v>352</v>
      </c>
      <c r="L35" s="51">
        <v>255</v>
      </c>
      <c r="M35" s="51">
        <v>376</v>
      </c>
      <c r="N35" s="51">
        <v>342</v>
      </c>
      <c r="O35" s="51">
        <v>338</v>
      </c>
      <c r="P35" s="51">
        <v>339</v>
      </c>
      <c r="Q35" s="51">
        <v>256</v>
      </c>
      <c r="R35" s="51">
        <v>295</v>
      </c>
      <c r="S35" s="51">
        <v>439</v>
      </c>
      <c r="T35" s="51">
        <v>680</v>
      </c>
      <c r="U35" s="51">
        <v>454</v>
      </c>
      <c r="V35" s="51">
        <v>470</v>
      </c>
      <c r="W35" s="51">
        <v>599</v>
      </c>
      <c r="X35" s="51">
        <v>306</v>
      </c>
      <c r="Y35" s="51">
        <v>295</v>
      </c>
      <c r="Z35" s="51">
        <v>392</v>
      </c>
      <c r="AA35" s="51">
        <v>293</v>
      </c>
      <c r="AB35" s="51">
        <v>280</v>
      </c>
      <c r="AC35" s="51">
        <v>255</v>
      </c>
      <c r="AD35" s="51">
        <v>227</v>
      </c>
      <c r="AE35" s="51">
        <v>261</v>
      </c>
      <c r="AF35" s="51" t="s">
        <v>102</v>
      </c>
      <c r="AG35" s="51" t="s">
        <v>102</v>
      </c>
      <c r="AH35" s="51" t="s">
        <v>102</v>
      </c>
      <c r="AI35" s="51" t="s">
        <v>102</v>
      </c>
      <c r="AJ35" s="51" t="s">
        <v>102</v>
      </c>
      <c r="AK35" s="51" t="s">
        <v>102</v>
      </c>
    </row>
    <row r="36" spans="1:37" x14ac:dyDescent="0.3">
      <c r="A36" s="51" t="s">
        <v>133</v>
      </c>
      <c r="B36" s="51">
        <v>2251</v>
      </c>
      <c r="C36" s="51">
        <v>2194</v>
      </c>
      <c r="D36" s="51">
        <v>2166</v>
      </c>
      <c r="E36" s="51">
        <v>1629</v>
      </c>
      <c r="F36" s="51">
        <v>1407</v>
      </c>
      <c r="G36" s="51">
        <v>1444</v>
      </c>
      <c r="H36" s="51">
        <v>1350</v>
      </c>
      <c r="I36" s="51">
        <v>1250</v>
      </c>
      <c r="J36" s="51">
        <v>1182</v>
      </c>
      <c r="K36" s="51">
        <v>1191</v>
      </c>
      <c r="L36" s="51">
        <v>1517</v>
      </c>
      <c r="M36" s="51">
        <v>1880</v>
      </c>
      <c r="N36" s="51">
        <v>2177</v>
      </c>
      <c r="O36" s="51">
        <v>2122</v>
      </c>
      <c r="P36" s="51">
        <v>2209</v>
      </c>
      <c r="Q36" s="51">
        <v>1589</v>
      </c>
      <c r="R36" s="51">
        <v>1251</v>
      </c>
      <c r="S36" s="51">
        <v>1423</v>
      </c>
      <c r="T36" s="51">
        <v>1352</v>
      </c>
      <c r="U36" s="51">
        <v>1355</v>
      </c>
      <c r="V36" s="51">
        <v>1310</v>
      </c>
      <c r="W36" s="51">
        <v>1227</v>
      </c>
      <c r="X36" s="51">
        <v>1525</v>
      </c>
      <c r="Y36" s="51">
        <v>1978</v>
      </c>
      <c r="Z36" s="51">
        <v>2374</v>
      </c>
      <c r="AA36" s="51">
        <v>2202</v>
      </c>
      <c r="AB36" s="51">
        <v>2037</v>
      </c>
      <c r="AC36" s="51">
        <v>1475</v>
      </c>
      <c r="AD36" s="51">
        <v>1165</v>
      </c>
      <c r="AE36" s="51">
        <v>1221</v>
      </c>
      <c r="AF36" s="51" t="s">
        <v>102</v>
      </c>
      <c r="AG36" s="51" t="s">
        <v>102</v>
      </c>
      <c r="AH36" s="51" t="s">
        <v>102</v>
      </c>
      <c r="AI36" s="51" t="s">
        <v>102</v>
      </c>
      <c r="AJ36" s="51" t="s">
        <v>102</v>
      </c>
      <c r="AK36" s="51" t="s">
        <v>102</v>
      </c>
    </row>
    <row r="37" spans="1:37" x14ac:dyDescent="0.3">
      <c r="A37" s="51" t="s">
        <v>186</v>
      </c>
      <c r="B37" s="51">
        <v>9205</v>
      </c>
      <c r="C37" s="51">
        <v>8834</v>
      </c>
      <c r="D37" s="51">
        <v>8654</v>
      </c>
      <c r="E37" s="51">
        <v>7284</v>
      </c>
      <c r="F37" s="51">
        <v>7518</v>
      </c>
      <c r="G37" s="51">
        <v>8159</v>
      </c>
      <c r="H37" s="51">
        <v>7921</v>
      </c>
      <c r="I37" s="51">
        <v>7243</v>
      </c>
      <c r="J37" s="51">
        <v>6919</v>
      </c>
      <c r="K37" s="51">
        <v>6553</v>
      </c>
      <c r="L37" s="51">
        <v>6399</v>
      </c>
      <c r="M37" s="51">
        <v>7230</v>
      </c>
      <c r="N37" s="51">
        <v>8727</v>
      </c>
      <c r="O37" s="51">
        <v>8777</v>
      </c>
      <c r="P37" s="51">
        <v>8878</v>
      </c>
      <c r="Q37" s="51">
        <v>7409</v>
      </c>
      <c r="R37" s="51">
        <v>6828</v>
      </c>
      <c r="S37" s="51">
        <v>8462</v>
      </c>
      <c r="T37" s="51">
        <v>8125</v>
      </c>
      <c r="U37" s="51">
        <v>8161</v>
      </c>
      <c r="V37" s="51">
        <v>7946</v>
      </c>
      <c r="W37" s="51">
        <v>7499</v>
      </c>
      <c r="X37" s="51">
        <v>7004</v>
      </c>
      <c r="Y37" s="51">
        <v>7939</v>
      </c>
      <c r="Z37" s="51">
        <v>9377</v>
      </c>
      <c r="AA37" s="51">
        <v>9245</v>
      </c>
      <c r="AB37" s="51">
        <v>8395</v>
      </c>
      <c r="AC37" s="51">
        <v>7468</v>
      </c>
      <c r="AD37" s="51">
        <v>7191</v>
      </c>
      <c r="AE37" s="51">
        <v>8115</v>
      </c>
      <c r="AF37" s="51" t="s">
        <v>102</v>
      </c>
      <c r="AG37" s="51" t="s">
        <v>102</v>
      </c>
      <c r="AH37" s="51" t="s">
        <v>102</v>
      </c>
      <c r="AI37" s="51" t="s">
        <v>102</v>
      </c>
      <c r="AJ37" s="51" t="s">
        <v>102</v>
      </c>
      <c r="AK37" s="51" t="s">
        <v>102</v>
      </c>
    </row>
    <row r="38" spans="1:37" x14ac:dyDescent="0.3">
      <c r="A38" s="51" t="s">
        <v>173</v>
      </c>
      <c r="B38" s="51">
        <v>585</v>
      </c>
      <c r="C38" s="51">
        <v>569</v>
      </c>
      <c r="D38" s="51">
        <v>577</v>
      </c>
      <c r="E38" s="51">
        <v>412</v>
      </c>
      <c r="F38" s="51">
        <v>360</v>
      </c>
      <c r="G38" s="51">
        <v>410</v>
      </c>
      <c r="H38" s="51">
        <v>407</v>
      </c>
      <c r="I38" s="51">
        <v>365</v>
      </c>
      <c r="J38" s="51">
        <v>346</v>
      </c>
      <c r="K38" s="51">
        <v>345</v>
      </c>
      <c r="L38" s="51">
        <v>331</v>
      </c>
      <c r="M38" s="51">
        <v>415</v>
      </c>
      <c r="N38" s="51">
        <v>578</v>
      </c>
      <c r="O38" s="51">
        <v>585</v>
      </c>
      <c r="P38" s="51">
        <v>598</v>
      </c>
      <c r="Q38" s="51">
        <v>365</v>
      </c>
      <c r="R38" s="51">
        <v>314</v>
      </c>
      <c r="S38" s="51">
        <v>421</v>
      </c>
      <c r="T38" s="51">
        <v>407</v>
      </c>
      <c r="U38" s="51">
        <v>426</v>
      </c>
      <c r="V38" s="51">
        <v>367</v>
      </c>
      <c r="W38" s="51">
        <v>333</v>
      </c>
      <c r="X38" s="51">
        <v>336</v>
      </c>
      <c r="Y38" s="51">
        <v>444</v>
      </c>
      <c r="Z38" s="51">
        <v>629</v>
      </c>
      <c r="AA38" s="51">
        <v>606</v>
      </c>
      <c r="AB38" s="51">
        <v>546</v>
      </c>
      <c r="AC38" s="51">
        <v>409</v>
      </c>
      <c r="AD38" s="51">
        <v>355</v>
      </c>
      <c r="AE38" s="51">
        <v>414</v>
      </c>
      <c r="AF38" s="51" t="s">
        <v>102</v>
      </c>
      <c r="AG38" s="51" t="s">
        <v>102</v>
      </c>
      <c r="AH38" s="51" t="s">
        <v>102</v>
      </c>
      <c r="AI38" s="51" t="s">
        <v>102</v>
      </c>
      <c r="AJ38" s="51" t="s">
        <v>102</v>
      </c>
      <c r="AK38" s="51" t="s">
        <v>102</v>
      </c>
    </row>
    <row r="39" spans="1:37" x14ac:dyDescent="0.3">
      <c r="A39" s="51" t="s">
        <v>125</v>
      </c>
      <c r="B39" s="51">
        <v>933</v>
      </c>
      <c r="C39" s="51">
        <v>906</v>
      </c>
      <c r="D39" s="51">
        <v>917</v>
      </c>
      <c r="E39" s="51">
        <v>670</v>
      </c>
      <c r="F39" s="51">
        <v>636</v>
      </c>
      <c r="G39" s="51">
        <v>663</v>
      </c>
      <c r="H39" s="51">
        <v>611</v>
      </c>
      <c r="I39" s="51">
        <v>562</v>
      </c>
      <c r="J39" s="51">
        <v>517</v>
      </c>
      <c r="K39" s="51">
        <v>494</v>
      </c>
      <c r="L39" s="51">
        <v>573</v>
      </c>
      <c r="M39" s="51">
        <v>767</v>
      </c>
      <c r="N39" s="51">
        <v>934</v>
      </c>
      <c r="O39" s="51">
        <v>921</v>
      </c>
      <c r="P39" s="51">
        <v>893</v>
      </c>
      <c r="Q39" s="51">
        <v>644</v>
      </c>
      <c r="R39" s="51">
        <v>540</v>
      </c>
      <c r="S39" s="51">
        <v>644</v>
      </c>
      <c r="T39" s="51">
        <v>621</v>
      </c>
      <c r="U39" s="51">
        <v>620</v>
      </c>
      <c r="V39" s="51">
        <v>609</v>
      </c>
      <c r="W39" s="51">
        <v>567</v>
      </c>
      <c r="X39" s="51">
        <v>630</v>
      </c>
      <c r="Y39" s="51">
        <v>850</v>
      </c>
      <c r="Z39" s="51">
        <v>1041</v>
      </c>
      <c r="AA39" s="51">
        <v>968</v>
      </c>
      <c r="AB39" s="51">
        <v>909</v>
      </c>
      <c r="AC39" s="51">
        <v>717</v>
      </c>
      <c r="AD39" s="51">
        <v>583</v>
      </c>
      <c r="AE39" s="51">
        <v>611</v>
      </c>
      <c r="AF39" s="51" t="s">
        <v>102</v>
      </c>
      <c r="AG39" s="51" t="s">
        <v>102</v>
      </c>
      <c r="AH39" s="51" t="s">
        <v>102</v>
      </c>
      <c r="AI39" s="51" t="s">
        <v>102</v>
      </c>
      <c r="AJ39" s="51" t="s">
        <v>102</v>
      </c>
      <c r="AK39" s="51" t="s">
        <v>102</v>
      </c>
    </row>
    <row r="40" spans="1:37" x14ac:dyDescent="0.3">
      <c r="A40" s="51" t="s">
        <v>468</v>
      </c>
      <c r="B40" s="51">
        <v>1819</v>
      </c>
      <c r="C40" s="51">
        <v>1770</v>
      </c>
      <c r="D40" s="51">
        <v>1782</v>
      </c>
      <c r="E40" s="51">
        <v>1522</v>
      </c>
      <c r="F40" s="51">
        <v>1580</v>
      </c>
      <c r="G40" s="51">
        <v>1687</v>
      </c>
      <c r="H40" s="51">
        <v>1553</v>
      </c>
      <c r="I40" s="51">
        <v>1437</v>
      </c>
      <c r="J40" s="51">
        <v>1327</v>
      </c>
      <c r="K40" s="51">
        <v>1211</v>
      </c>
      <c r="L40" s="51">
        <v>1188</v>
      </c>
      <c r="M40" s="51">
        <v>1377</v>
      </c>
      <c r="N40" s="51">
        <v>1764</v>
      </c>
      <c r="O40" s="51">
        <v>1813</v>
      </c>
      <c r="P40" s="51">
        <v>1999</v>
      </c>
      <c r="Q40" s="51">
        <v>1837</v>
      </c>
      <c r="R40" s="51">
        <v>1650</v>
      </c>
      <c r="S40" s="51">
        <v>2081</v>
      </c>
      <c r="T40" s="51">
        <v>1915</v>
      </c>
      <c r="U40" s="51">
        <v>1929</v>
      </c>
      <c r="V40" s="51">
        <v>1808</v>
      </c>
      <c r="W40" s="51">
        <v>1747</v>
      </c>
      <c r="X40" s="51">
        <v>1504</v>
      </c>
      <c r="Y40" s="51">
        <v>1692</v>
      </c>
      <c r="Z40" s="51">
        <v>2040</v>
      </c>
      <c r="AA40" s="51">
        <v>2083</v>
      </c>
      <c r="AB40" s="51">
        <v>1866</v>
      </c>
      <c r="AC40" s="51">
        <v>1728</v>
      </c>
      <c r="AD40" s="51">
        <v>1728</v>
      </c>
      <c r="AE40" s="51">
        <v>1907</v>
      </c>
      <c r="AF40" s="51" t="s">
        <v>102</v>
      </c>
      <c r="AG40" s="51" t="s">
        <v>102</v>
      </c>
      <c r="AH40" s="51" t="s">
        <v>102</v>
      </c>
      <c r="AI40" s="51" t="s">
        <v>102</v>
      </c>
      <c r="AJ40" s="51" t="s">
        <v>102</v>
      </c>
      <c r="AK40" s="51" t="s">
        <v>102</v>
      </c>
    </row>
    <row r="41" spans="1:37" x14ac:dyDescent="0.3">
      <c r="A41" s="51" t="s">
        <v>469</v>
      </c>
      <c r="B41" s="51">
        <v>7762</v>
      </c>
      <c r="C41" s="51">
        <v>7815</v>
      </c>
      <c r="D41" s="51">
        <v>7773</v>
      </c>
      <c r="E41" s="51">
        <v>6880</v>
      </c>
      <c r="F41" s="51">
        <v>6549</v>
      </c>
      <c r="G41" s="51">
        <v>7444</v>
      </c>
      <c r="H41" s="51">
        <v>6963</v>
      </c>
      <c r="I41" s="51">
        <v>6221</v>
      </c>
      <c r="J41" s="51">
        <v>6235</v>
      </c>
      <c r="K41" s="51">
        <v>6227</v>
      </c>
      <c r="L41" s="51">
        <v>7092</v>
      </c>
      <c r="M41" s="51">
        <v>8048</v>
      </c>
      <c r="N41" s="51">
        <v>9401</v>
      </c>
      <c r="O41" s="51">
        <v>9456</v>
      </c>
      <c r="P41" s="51">
        <v>10024</v>
      </c>
      <c r="Q41" s="51">
        <v>8651</v>
      </c>
      <c r="R41" s="51">
        <v>7137</v>
      </c>
      <c r="S41" s="51">
        <v>8290</v>
      </c>
      <c r="T41" s="51">
        <v>7841</v>
      </c>
      <c r="U41" s="51">
        <v>7787</v>
      </c>
      <c r="V41" s="51">
        <v>7116</v>
      </c>
      <c r="W41" s="51">
        <v>6789</v>
      </c>
      <c r="X41" s="51">
        <v>7105</v>
      </c>
      <c r="Y41" s="51">
        <v>7784</v>
      </c>
      <c r="Z41" s="51">
        <v>9421</v>
      </c>
      <c r="AA41" s="51">
        <v>9048</v>
      </c>
      <c r="AB41" s="51">
        <v>8440</v>
      </c>
      <c r="AC41" s="51">
        <v>7439</v>
      </c>
      <c r="AD41" s="51">
        <v>6435</v>
      </c>
      <c r="AE41" s="51">
        <v>6986</v>
      </c>
      <c r="AF41" s="51" t="s">
        <v>102</v>
      </c>
      <c r="AG41" s="51" t="s">
        <v>102</v>
      </c>
      <c r="AH41" s="51" t="s">
        <v>102</v>
      </c>
      <c r="AI41" s="51" t="s">
        <v>102</v>
      </c>
      <c r="AJ41" s="51" t="s">
        <v>102</v>
      </c>
      <c r="AK41" s="51" t="s">
        <v>102</v>
      </c>
    </row>
    <row r="42" spans="1:37" x14ac:dyDescent="0.3">
      <c r="A42" s="51" t="s">
        <v>470</v>
      </c>
      <c r="B42" s="51">
        <v>6400</v>
      </c>
      <c r="C42" s="51">
        <v>6387</v>
      </c>
      <c r="D42" s="51">
        <v>6463</v>
      </c>
      <c r="E42" s="51">
        <v>5752</v>
      </c>
      <c r="F42" s="51">
        <v>5405</v>
      </c>
      <c r="G42" s="51">
        <v>6205</v>
      </c>
      <c r="H42" s="51">
        <v>5858</v>
      </c>
      <c r="I42" s="51">
        <v>5190</v>
      </c>
      <c r="J42" s="51">
        <v>5275</v>
      </c>
      <c r="K42" s="51">
        <v>5266</v>
      </c>
      <c r="L42" s="51">
        <v>5972</v>
      </c>
      <c r="M42" s="51">
        <v>6870</v>
      </c>
      <c r="N42" s="51">
        <v>8004</v>
      </c>
      <c r="O42" s="51">
        <v>7973</v>
      </c>
      <c r="P42" s="51">
        <v>8493</v>
      </c>
      <c r="Q42" s="51">
        <v>7276</v>
      </c>
      <c r="R42" s="51">
        <v>5962</v>
      </c>
      <c r="S42" s="51">
        <v>6886</v>
      </c>
      <c r="T42" s="51">
        <v>6580</v>
      </c>
      <c r="U42" s="51">
        <v>6578</v>
      </c>
      <c r="V42" s="51">
        <v>5992</v>
      </c>
      <c r="W42" s="51">
        <v>5696</v>
      </c>
      <c r="X42" s="51">
        <v>5935</v>
      </c>
      <c r="Y42" s="51">
        <v>6588</v>
      </c>
      <c r="Z42" s="51">
        <v>8050</v>
      </c>
      <c r="AA42" s="51">
        <v>7541</v>
      </c>
      <c r="AB42" s="51">
        <v>7176</v>
      </c>
      <c r="AC42" s="51">
        <v>6407</v>
      </c>
      <c r="AD42" s="51">
        <v>5563</v>
      </c>
      <c r="AE42" s="51">
        <v>5850</v>
      </c>
      <c r="AF42" s="51" t="s">
        <v>102</v>
      </c>
      <c r="AG42" s="51" t="s">
        <v>102</v>
      </c>
      <c r="AH42" s="51" t="s">
        <v>102</v>
      </c>
      <c r="AI42" s="51" t="s">
        <v>102</v>
      </c>
      <c r="AJ42" s="51" t="s">
        <v>102</v>
      </c>
      <c r="AK42" s="51" t="s">
        <v>102</v>
      </c>
    </row>
    <row r="43" spans="1:37" x14ac:dyDescent="0.3">
      <c r="A43" s="51" t="s">
        <v>471</v>
      </c>
      <c r="B43" s="51">
        <v>1232</v>
      </c>
      <c r="C43" s="51">
        <v>1211</v>
      </c>
      <c r="D43" s="51">
        <v>1178</v>
      </c>
      <c r="E43" s="51">
        <v>1121</v>
      </c>
      <c r="F43" s="51">
        <v>1239</v>
      </c>
      <c r="G43" s="51">
        <v>1309</v>
      </c>
      <c r="H43" s="51">
        <v>1255</v>
      </c>
      <c r="I43" s="51">
        <v>1138</v>
      </c>
      <c r="J43" s="51">
        <v>1140</v>
      </c>
      <c r="K43" s="51">
        <v>1083</v>
      </c>
      <c r="L43" s="51">
        <v>978</v>
      </c>
      <c r="M43" s="51">
        <v>969</v>
      </c>
      <c r="N43" s="51">
        <v>1191</v>
      </c>
      <c r="O43" s="51">
        <v>1228</v>
      </c>
      <c r="P43" s="51">
        <v>1231</v>
      </c>
      <c r="Q43" s="51">
        <v>1152</v>
      </c>
      <c r="R43" s="51">
        <v>1112</v>
      </c>
      <c r="S43" s="51">
        <v>1383</v>
      </c>
      <c r="T43" s="51">
        <v>1350</v>
      </c>
      <c r="U43" s="51">
        <v>1322</v>
      </c>
      <c r="V43" s="51">
        <v>1312</v>
      </c>
      <c r="W43" s="51">
        <v>1199</v>
      </c>
      <c r="X43" s="51">
        <v>1112</v>
      </c>
      <c r="Y43" s="51">
        <v>1145</v>
      </c>
      <c r="Z43" s="51">
        <v>1293</v>
      </c>
      <c r="AA43" s="51">
        <v>1300</v>
      </c>
      <c r="AB43" s="51">
        <v>1179</v>
      </c>
      <c r="AC43" s="51">
        <v>1128</v>
      </c>
      <c r="AD43" s="51">
        <v>1144</v>
      </c>
      <c r="AE43" s="51">
        <v>1319</v>
      </c>
      <c r="AF43" s="51" t="s">
        <v>102</v>
      </c>
      <c r="AG43" s="51" t="s">
        <v>102</v>
      </c>
      <c r="AH43" s="51" t="s">
        <v>102</v>
      </c>
      <c r="AI43" s="51" t="s">
        <v>102</v>
      </c>
      <c r="AJ43" s="51" t="s">
        <v>102</v>
      </c>
      <c r="AK43" s="51" t="s">
        <v>102</v>
      </c>
    </row>
    <row r="44" spans="1:37" x14ac:dyDescent="0.3">
      <c r="A44" s="51" t="s">
        <v>472</v>
      </c>
      <c r="B44" s="51">
        <v>1106</v>
      </c>
      <c r="C44" s="51">
        <v>1049</v>
      </c>
      <c r="D44" s="51">
        <v>1087</v>
      </c>
      <c r="E44" s="51">
        <v>960</v>
      </c>
      <c r="F44" s="51">
        <v>1069</v>
      </c>
      <c r="G44" s="51">
        <v>1086</v>
      </c>
      <c r="H44" s="51">
        <v>1088</v>
      </c>
      <c r="I44" s="51">
        <v>999</v>
      </c>
      <c r="J44" s="51">
        <v>958</v>
      </c>
      <c r="K44" s="51">
        <v>934</v>
      </c>
      <c r="L44" s="51">
        <v>846</v>
      </c>
      <c r="M44" s="51">
        <v>860</v>
      </c>
      <c r="N44" s="51">
        <v>1058</v>
      </c>
      <c r="O44" s="51">
        <v>1065</v>
      </c>
      <c r="P44" s="51">
        <v>1094</v>
      </c>
      <c r="Q44" s="51">
        <v>989</v>
      </c>
      <c r="R44" s="51">
        <v>992</v>
      </c>
      <c r="S44" s="51">
        <v>1219</v>
      </c>
      <c r="T44" s="51">
        <v>1142</v>
      </c>
      <c r="U44" s="51">
        <v>1129</v>
      </c>
      <c r="V44" s="51">
        <v>1121</v>
      </c>
      <c r="W44" s="51">
        <v>1047</v>
      </c>
      <c r="X44" s="51">
        <v>949</v>
      </c>
      <c r="Y44" s="51">
        <v>956</v>
      </c>
      <c r="Z44" s="51">
        <v>1023</v>
      </c>
      <c r="AA44" s="51">
        <v>1062</v>
      </c>
      <c r="AB44" s="51">
        <v>938</v>
      </c>
      <c r="AC44" s="51">
        <v>949</v>
      </c>
      <c r="AD44" s="51">
        <v>992</v>
      </c>
      <c r="AE44" s="51">
        <v>1176</v>
      </c>
      <c r="AF44" s="51" t="s">
        <v>102</v>
      </c>
      <c r="AG44" s="51" t="s">
        <v>102</v>
      </c>
      <c r="AH44" s="51" t="s">
        <v>102</v>
      </c>
      <c r="AI44" s="51" t="s">
        <v>102</v>
      </c>
      <c r="AJ44" s="51" t="s">
        <v>102</v>
      </c>
      <c r="AK44" s="51" t="s">
        <v>102</v>
      </c>
    </row>
    <row r="45" spans="1:37" x14ac:dyDescent="0.3">
      <c r="A45" s="51" t="s">
        <v>473</v>
      </c>
      <c r="B45" s="51">
        <v>760</v>
      </c>
      <c r="C45" s="51">
        <v>724</v>
      </c>
      <c r="D45" s="51">
        <v>704</v>
      </c>
      <c r="E45" s="51">
        <v>651</v>
      </c>
      <c r="F45" s="51">
        <v>743</v>
      </c>
      <c r="G45" s="51">
        <v>797</v>
      </c>
      <c r="H45" s="51">
        <v>774</v>
      </c>
      <c r="I45" s="51">
        <v>718</v>
      </c>
      <c r="J45" s="51">
        <v>731</v>
      </c>
      <c r="K45" s="51">
        <v>655</v>
      </c>
      <c r="L45" s="51">
        <v>599</v>
      </c>
      <c r="M45" s="51">
        <v>561</v>
      </c>
      <c r="N45" s="51">
        <v>757</v>
      </c>
      <c r="O45" s="51">
        <v>773</v>
      </c>
      <c r="P45" s="51">
        <v>794</v>
      </c>
      <c r="Q45" s="51">
        <v>707</v>
      </c>
      <c r="R45" s="51">
        <v>690</v>
      </c>
      <c r="S45" s="51">
        <v>859</v>
      </c>
      <c r="T45" s="51">
        <v>859</v>
      </c>
      <c r="U45" s="51">
        <v>827</v>
      </c>
      <c r="V45" s="51">
        <v>802</v>
      </c>
      <c r="W45" s="51">
        <v>729</v>
      </c>
      <c r="X45" s="51">
        <v>704</v>
      </c>
      <c r="Y45" s="51">
        <v>719</v>
      </c>
      <c r="Z45" s="51">
        <v>794</v>
      </c>
      <c r="AA45" s="51">
        <v>803</v>
      </c>
      <c r="AB45" s="51">
        <v>725</v>
      </c>
      <c r="AC45" s="51">
        <v>696</v>
      </c>
      <c r="AD45" s="51">
        <v>749</v>
      </c>
      <c r="AE45" s="51">
        <v>836</v>
      </c>
      <c r="AF45" s="51" t="s">
        <v>102</v>
      </c>
      <c r="AG45" s="51" t="s">
        <v>102</v>
      </c>
      <c r="AH45" s="51" t="s">
        <v>102</v>
      </c>
      <c r="AI45" s="51" t="s">
        <v>102</v>
      </c>
      <c r="AJ45" s="51" t="s">
        <v>102</v>
      </c>
      <c r="AK45" s="51" t="s">
        <v>102</v>
      </c>
    </row>
    <row r="46" spans="1:37" x14ac:dyDescent="0.3">
      <c r="A46" s="51" t="s">
        <v>474</v>
      </c>
      <c r="B46" s="51">
        <v>526</v>
      </c>
      <c r="C46" s="51">
        <v>499</v>
      </c>
      <c r="D46" s="51">
        <v>499</v>
      </c>
      <c r="E46" s="51">
        <v>417</v>
      </c>
      <c r="F46" s="51">
        <v>423</v>
      </c>
      <c r="G46" s="51">
        <v>490</v>
      </c>
      <c r="H46" s="51">
        <v>391</v>
      </c>
      <c r="I46" s="51">
        <v>382</v>
      </c>
      <c r="J46" s="51">
        <v>381</v>
      </c>
      <c r="K46" s="51">
        <v>306</v>
      </c>
      <c r="L46" s="51">
        <v>295</v>
      </c>
      <c r="M46" s="51">
        <v>475</v>
      </c>
      <c r="N46" s="51">
        <v>495</v>
      </c>
      <c r="O46" s="51">
        <v>491</v>
      </c>
      <c r="P46" s="51">
        <v>504</v>
      </c>
      <c r="Q46" s="51">
        <v>387</v>
      </c>
      <c r="R46" s="51">
        <v>416</v>
      </c>
      <c r="S46" s="51">
        <v>532</v>
      </c>
      <c r="T46" s="51">
        <v>467</v>
      </c>
      <c r="U46" s="51">
        <v>394</v>
      </c>
      <c r="V46" s="51">
        <v>387</v>
      </c>
      <c r="W46" s="51">
        <v>367</v>
      </c>
      <c r="X46" s="51">
        <v>349</v>
      </c>
      <c r="Y46" s="51">
        <v>403</v>
      </c>
      <c r="Z46" s="51">
        <v>631</v>
      </c>
      <c r="AA46" s="51">
        <v>469</v>
      </c>
      <c r="AB46" s="51">
        <v>447</v>
      </c>
      <c r="AC46" s="51">
        <v>372</v>
      </c>
      <c r="AD46" s="51">
        <v>338</v>
      </c>
      <c r="AE46" s="51">
        <v>385</v>
      </c>
      <c r="AF46" s="51" t="s">
        <v>102</v>
      </c>
      <c r="AG46" s="51" t="s">
        <v>102</v>
      </c>
      <c r="AH46" s="51" t="s">
        <v>102</v>
      </c>
      <c r="AI46" s="51" t="s">
        <v>102</v>
      </c>
      <c r="AJ46" s="51" t="s">
        <v>102</v>
      </c>
      <c r="AK46" s="51" t="s">
        <v>102</v>
      </c>
    </row>
    <row r="47" spans="1:37" x14ac:dyDescent="0.3">
      <c r="A47" s="51" t="s">
        <v>475</v>
      </c>
      <c r="B47" s="51">
        <v>1521</v>
      </c>
      <c r="C47" s="51">
        <v>1429</v>
      </c>
      <c r="D47" s="51">
        <v>1370</v>
      </c>
      <c r="E47" s="51">
        <v>1022</v>
      </c>
      <c r="F47" s="51">
        <v>1047</v>
      </c>
      <c r="G47" s="51">
        <v>1148</v>
      </c>
      <c r="H47" s="51">
        <v>1098</v>
      </c>
      <c r="I47" s="51">
        <v>953</v>
      </c>
      <c r="J47" s="51">
        <v>878</v>
      </c>
      <c r="K47" s="51">
        <v>822</v>
      </c>
      <c r="L47" s="51">
        <v>824</v>
      </c>
      <c r="M47" s="51">
        <v>1114</v>
      </c>
      <c r="N47" s="51">
        <v>1587</v>
      </c>
      <c r="O47" s="51">
        <v>1559</v>
      </c>
      <c r="P47" s="51">
        <v>1581</v>
      </c>
      <c r="Q47" s="51">
        <v>1148</v>
      </c>
      <c r="R47" s="51">
        <v>988</v>
      </c>
      <c r="S47" s="51">
        <v>1286</v>
      </c>
      <c r="T47" s="51">
        <v>1178</v>
      </c>
      <c r="U47" s="51">
        <v>1122</v>
      </c>
      <c r="V47" s="51">
        <v>1059</v>
      </c>
      <c r="W47" s="51">
        <v>971</v>
      </c>
      <c r="X47" s="51">
        <v>948</v>
      </c>
      <c r="Y47" s="51">
        <v>1366</v>
      </c>
      <c r="Z47" s="51">
        <v>1738</v>
      </c>
      <c r="AA47" s="51">
        <v>1693</v>
      </c>
      <c r="AB47" s="51">
        <v>1534</v>
      </c>
      <c r="AC47" s="51">
        <v>1215</v>
      </c>
      <c r="AD47" s="51">
        <v>1090</v>
      </c>
      <c r="AE47" s="51">
        <v>1241</v>
      </c>
      <c r="AF47" s="51" t="s">
        <v>102</v>
      </c>
      <c r="AG47" s="51" t="s">
        <v>102</v>
      </c>
      <c r="AH47" s="51" t="s">
        <v>102</v>
      </c>
      <c r="AI47" s="51" t="s">
        <v>102</v>
      </c>
      <c r="AJ47" s="51" t="s">
        <v>102</v>
      </c>
      <c r="AK47" s="51" t="s">
        <v>102</v>
      </c>
    </row>
    <row r="48" spans="1:37" x14ac:dyDescent="0.3">
      <c r="A48" s="51" t="s">
        <v>166</v>
      </c>
      <c r="B48" s="51">
        <v>425</v>
      </c>
      <c r="C48" s="51">
        <v>403</v>
      </c>
      <c r="D48" s="51">
        <v>411</v>
      </c>
      <c r="E48" s="51">
        <v>313</v>
      </c>
      <c r="F48" s="51">
        <v>295</v>
      </c>
      <c r="G48" s="51">
        <v>366</v>
      </c>
      <c r="H48" s="51">
        <v>325</v>
      </c>
      <c r="I48" s="51">
        <v>276</v>
      </c>
      <c r="J48" s="51">
        <v>259</v>
      </c>
      <c r="K48" s="51">
        <v>256</v>
      </c>
      <c r="L48" s="51">
        <v>274</v>
      </c>
      <c r="M48" s="51">
        <v>329</v>
      </c>
      <c r="N48" s="51">
        <v>386</v>
      </c>
      <c r="O48" s="51">
        <v>403</v>
      </c>
      <c r="P48" s="51">
        <v>393</v>
      </c>
      <c r="Q48" s="51">
        <v>321</v>
      </c>
      <c r="R48" s="51">
        <v>268</v>
      </c>
      <c r="S48" s="51">
        <v>316</v>
      </c>
      <c r="T48" s="51">
        <v>299</v>
      </c>
      <c r="U48" s="51">
        <v>292</v>
      </c>
      <c r="V48" s="51">
        <v>288</v>
      </c>
      <c r="W48" s="51">
        <v>293</v>
      </c>
      <c r="X48" s="51">
        <v>289</v>
      </c>
      <c r="Y48" s="51">
        <v>351</v>
      </c>
      <c r="Z48" s="51">
        <v>469</v>
      </c>
      <c r="AA48" s="51">
        <v>472</v>
      </c>
      <c r="AB48" s="51">
        <v>421</v>
      </c>
      <c r="AC48" s="51">
        <v>332</v>
      </c>
      <c r="AD48" s="51">
        <v>284</v>
      </c>
      <c r="AE48" s="51">
        <v>298</v>
      </c>
      <c r="AF48" s="51" t="s">
        <v>102</v>
      </c>
      <c r="AG48" s="51" t="s">
        <v>102</v>
      </c>
      <c r="AH48" s="51" t="s">
        <v>102</v>
      </c>
      <c r="AI48" s="51" t="s">
        <v>102</v>
      </c>
      <c r="AJ48" s="51" t="s">
        <v>102</v>
      </c>
      <c r="AK48" s="51" t="s">
        <v>102</v>
      </c>
    </row>
    <row r="49" spans="1:37" x14ac:dyDescent="0.3">
      <c r="A49" s="51" t="s">
        <v>476</v>
      </c>
      <c r="B49" s="51">
        <v>1570</v>
      </c>
      <c r="C49" s="51">
        <v>1497</v>
      </c>
      <c r="D49" s="51">
        <v>1473</v>
      </c>
      <c r="E49" s="51">
        <v>1153</v>
      </c>
      <c r="F49" s="51">
        <v>1109</v>
      </c>
      <c r="G49" s="51">
        <v>1370</v>
      </c>
      <c r="H49" s="51">
        <v>1351</v>
      </c>
      <c r="I49" s="51">
        <v>1225</v>
      </c>
      <c r="J49" s="51">
        <v>1099</v>
      </c>
      <c r="K49" s="51">
        <v>1000</v>
      </c>
      <c r="L49" s="51">
        <v>951</v>
      </c>
      <c r="M49" s="51">
        <v>1234</v>
      </c>
      <c r="N49" s="51">
        <v>1506</v>
      </c>
      <c r="O49" s="51">
        <v>1504</v>
      </c>
      <c r="P49" s="51">
        <v>1479</v>
      </c>
      <c r="Q49" s="51">
        <v>1160</v>
      </c>
      <c r="R49" s="51">
        <v>1021</v>
      </c>
      <c r="S49" s="51">
        <v>1368</v>
      </c>
      <c r="T49" s="51">
        <v>1311</v>
      </c>
      <c r="U49" s="51">
        <v>1276</v>
      </c>
      <c r="V49" s="51">
        <v>1164</v>
      </c>
      <c r="W49" s="51">
        <v>1065</v>
      </c>
      <c r="X49" s="51">
        <v>994</v>
      </c>
      <c r="Y49" s="51">
        <v>1330</v>
      </c>
      <c r="Z49" s="51">
        <v>1612</v>
      </c>
      <c r="AA49" s="51">
        <v>1584</v>
      </c>
      <c r="AB49" s="51">
        <v>1474</v>
      </c>
      <c r="AC49" s="51">
        <v>1189</v>
      </c>
      <c r="AD49" s="51">
        <v>1090</v>
      </c>
      <c r="AE49" s="51">
        <v>1291</v>
      </c>
      <c r="AF49" s="51" t="s">
        <v>102</v>
      </c>
      <c r="AG49" s="51" t="s">
        <v>102</v>
      </c>
      <c r="AH49" s="51" t="s">
        <v>102</v>
      </c>
      <c r="AI49" s="51" t="s">
        <v>102</v>
      </c>
      <c r="AJ49" s="51" t="s">
        <v>102</v>
      </c>
      <c r="AK49" s="51" t="s">
        <v>102</v>
      </c>
    </row>
    <row r="50" spans="1:37" x14ac:dyDescent="0.3">
      <c r="A50" s="51" t="s">
        <v>477</v>
      </c>
      <c r="B50" s="51">
        <v>1909</v>
      </c>
      <c r="C50" s="51">
        <v>1828</v>
      </c>
      <c r="D50" s="51">
        <v>1772</v>
      </c>
      <c r="E50" s="51">
        <v>1226</v>
      </c>
      <c r="F50" s="51">
        <v>1145</v>
      </c>
      <c r="G50" s="51">
        <v>1194</v>
      </c>
      <c r="H50" s="51">
        <v>1117</v>
      </c>
      <c r="I50" s="51">
        <v>988</v>
      </c>
      <c r="J50" s="51">
        <v>947</v>
      </c>
      <c r="K50" s="51">
        <v>904</v>
      </c>
      <c r="L50" s="51">
        <v>1118</v>
      </c>
      <c r="M50" s="51">
        <v>1529</v>
      </c>
      <c r="N50" s="51">
        <v>1908</v>
      </c>
      <c r="O50" s="51">
        <v>1874</v>
      </c>
      <c r="P50" s="51">
        <v>1916</v>
      </c>
      <c r="Q50" s="51">
        <v>1286</v>
      </c>
      <c r="R50" s="51">
        <v>1032</v>
      </c>
      <c r="S50" s="51">
        <v>1226</v>
      </c>
      <c r="T50" s="51">
        <v>1156</v>
      </c>
      <c r="U50" s="51">
        <v>1125</v>
      </c>
      <c r="V50" s="51">
        <v>1073</v>
      </c>
      <c r="W50" s="51">
        <v>1025</v>
      </c>
      <c r="X50" s="51">
        <v>1165</v>
      </c>
      <c r="Y50" s="51">
        <v>1631</v>
      </c>
      <c r="Z50" s="51">
        <v>2188</v>
      </c>
      <c r="AA50" s="51">
        <v>2034</v>
      </c>
      <c r="AB50" s="51">
        <v>1851</v>
      </c>
      <c r="AC50" s="51">
        <v>1354</v>
      </c>
      <c r="AD50" s="51">
        <v>1056</v>
      </c>
      <c r="AE50" s="51">
        <v>1104</v>
      </c>
      <c r="AF50" s="51" t="s">
        <v>102</v>
      </c>
      <c r="AG50" s="51" t="s">
        <v>102</v>
      </c>
      <c r="AH50" s="51" t="s">
        <v>102</v>
      </c>
      <c r="AI50" s="51" t="s">
        <v>102</v>
      </c>
      <c r="AJ50" s="51" t="s">
        <v>102</v>
      </c>
      <c r="AK50" s="51" t="s">
        <v>102</v>
      </c>
    </row>
    <row r="51" spans="1:37" x14ac:dyDescent="0.3">
      <c r="A51" s="51" t="s">
        <v>174</v>
      </c>
      <c r="B51" s="51">
        <v>683</v>
      </c>
      <c r="C51" s="51">
        <v>661</v>
      </c>
      <c r="D51" s="51">
        <v>673</v>
      </c>
      <c r="E51" s="51">
        <v>460</v>
      </c>
      <c r="F51" s="51">
        <v>396</v>
      </c>
      <c r="G51" s="51">
        <v>433</v>
      </c>
      <c r="H51" s="51">
        <v>421</v>
      </c>
      <c r="I51" s="51">
        <v>379</v>
      </c>
      <c r="J51" s="51">
        <v>339</v>
      </c>
      <c r="K51" s="51">
        <v>333</v>
      </c>
      <c r="L51" s="51">
        <v>340</v>
      </c>
      <c r="M51" s="51">
        <v>462</v>
      </c>
      <c r="N51" s="51">
        <v>642</v>
      </c>
      <c r="O51" s="51">
        <v>630</v>
      </c>
      <c r="P51" s="51">
        <v>611</v>
      </c>
      <c r="Q51" s="51">
        <v>419</v>
      </c>
      <c r="R51" s="51">
        <v>350</v>
      </c>
      <c r="S51" s="51">
        <v>426</v>
      </c>
      <c r="T51" s="51">
        <v>433</v>
      </c>
      <c r="U51" s="51">
        <v>417</v>
      </c>
      <c r="V51" s="51">
        <v>396</v>
      </c>
      <c r="W51" s="51">
        <v>363</v>
      </c>
      <c r="X51" s="51">
        <v>379</v>
      </c>
      <c r="Y51" s="51">
        <v>499</v>
      </c>
      <c r="Z51" s="51">
        <v>689</v>
      </c>
      <c r="AA51" s="51">
        <v>637</v>
      </c>
      <c r="AB51" s="51">
        <v>586</v>
      </c>
      <c r="AC51" s="51">
        <v>404</v>
      </c>
      <c r="AD51" s="51">
        <v>338</v>
      </c>
      <c r="AE51" s="51">
        <v>370</v>
      </c>
      <c r="AF51" s="51" t="s">
        <v>102</v>
      </c>
      <c r="AG51" s="51" t="s">
        <v>102</v>
      </c>
      <c r="AH51" s="51" t="s">
        <v>102</v>
      </c>
      <c r="AI51" s="51" t="s">
        <v>102</v>
      </c>
      <c r="AJ51" s="51" t="s">
        <v>102</v>
      </c>
      <c r="AK51" s="51" t="s">
        <v>102</v>
      </c>
    </row>
    <row r="52" spans="1:37" x14ac:dyDescent="0.3">
      <c r="A52" s="51" t="s">
        <v>175</v>
      </c>
      <c r="B52" s="51">
        <v>795</v>
      </c>
      <c r="C52" s="51">
        <v>737</v>
      </c>
      <c r="D52" s="51">
        <v>758</v>
      </c>
      <c r="E52" s="51">
        <v>601</v>
      </c>
      <c r="F52" s="51">
        <v>578</v>
      </c>
      <c r="G52" s="51">
        <v>633</v>
      </c>
      <c r="H52" s="51">
        <v>601</v>
      </c>
      <c r="I52" s="51">
        <v>534</v>
      </c>
      <c r="J52" s="51">
        <v>492</v>
      </c>
      <c r="K52" s="51">
        <v>499</v>
      </c>
      <c r="L52" s="51">
        <v>568</v>
      </c>
      <c r="M52" s="51">
        <v>600</v>
      </c>
      <c r="N52" s="51">
        <v>731</v>
      </c>
      <c r="O52" s="51">
        <v>711</v>
      </c>
      <c r="P52" s="51">
        <v>711</v>
      </c>
      <c r="Q52" s="51">
        <v>576</v>
      </c>
      <c r="R52" s="51">
        <v>521</v>
      </c>
      <c r="S52" s="51">
        <v>658</v>
      </c>
      <c r="T52" s="51">
        <v>599</v>
      </c>
      <c r="U52" s="51">
        <v>576</v>
      </c>
      <c r="V52" s="51">
        <v>553</v>
      </c>
      <c r="W52" s="51">
        <v>549</v>
      </c>
      <c r="X52" s="51">
        <v>622</v>
      </c>
      <c r="Y52" s="51">
        <v>714</v>
      </c>
      <c r="Z52" s="51">
        <v>820</v>
      </c>
      <c r="AA52" s="51">
        <v>757</v>
      </c>
      <c r="AB52" s="51">
        <v>708</v>
      </c>
      <c r="AC52" s="51">
        <v>602</v>
      </c>
      <c r="AD52" s="51">
        <v>518</v>
      </c>
      <c r="AE52" s="51">
        <v>607</v>
      </c>
      <c r="AF52" s="51" t="s">
        <v>102</v>
      </c>
      <c r="AG52" s="51" t="s">
        <v>102</v>
      </c>
      <c r="AH52" s="51" t="s">
        <v>102</v>
      </c>
      <c r="AI52" s="51" t="s">
        <v>102</v>
      </c>
      <c r="AJ52" s="51" t="s">
        <v>102</v>
      </c>
      <c r="AK52" s="51" t="s">
        <v>102</v>
      </c>
    </row>
    <row r="53" spans="1:37" x14ac:dyDescent="0.3">
      <c r="A53" s="51" t="s">
        <v>478</v>
      </c>
      <c r="B53" s="51">
        <v>618</v>
      </c>
      <c r="C53" s="51">
        <v>607</v>
      </c>
      <c r="D53" s="51">
        <v>613</v>
      </c>
      <c r="E53" s="51">
        <v>564</v>
      </c>
      <c r="F53" s="51">
        <v>578</v>
      </c>
      <c r="G53" s="51">
        <v>586</v>
      </c>
      <c r="H53" s="51">
        <v>608</v>
      </c>
      <c r="I53" s="51">
        <v>544</v>
      </c>
      <c r="J53" s="51">
        <v>518</v>
      </c>
      <c r="K53" s="51">
        <v>515</v>
      </c>
      <c r="L53" s="51">
        <v>501</v>
      </c>
      <c r="M53" s="51">
        <v>545</v>
      </c>
      <c r="N53" s="51">
        <v>617</v>
      </c>
      <c r="O53" s="51">
        <v>607</v>
      </c>
      <c r="P53" s="51">
        <v>620</v>
      </c>
      <c r="Q53" s="51">
        <v>545</v>
      </c>
      <c r="R53" s="51">
        <v>477</v>
      </c>
      <c r="S53" s="51">
        <v>637</v>
      </c>
      <c r="T53" s="51">
        <v>635</v>
      </c>
      <c r="U53" s="51">
        <v>668</v>
      </c>
      <c r="V53" s="51">
        <v>646</v>
      </c>
      <c r="W53" s="51">
        <v>590</v>
      </c>
      <c r="X53" s="51">
        <v>555</v>
      </c>
      <c r="Y53" s="51">
        <v>585</v>
      </c>
      <c r="Z53" s="51">
        <v>693</v>
      </c>
      <c r="AA53" s="51">
        <v>693</v>
      </c>
      <c r="AB53" s="51">
        <v>638</v>
      </c>
      <c r="AC53" s="51">
        <v>586</v>
      </c>
      <c r="AD53" s="51">
        <v>563</v>
      </c>
      <c r="AE53" s="51">
        <v>584</v>
      </c>
      <c r="AF53" s="51" t="s">
        <v>102</v>
      </c>
      <c r="AG53" s="51" t="s">
        <v>102</v>
      </c>
      <c r="AH53" s="51" t="s">
        <v>102</v>
      </c>
      <c r="AI53" s="51" t="s">
        <v>102</v>
      </c>
      <c r="AJ53" s="51" t="s">
        <v>102</v>
      </c>
      <c r="AK53" s="51" t="s">
        <v>102</v>
      </c>
    </row>
    <row r="54" spans="1:37" x14ac:dyDescent="0.3">
      <c r="A54" s="51" t="s">
        <v>176</v>
      </c>
      <c r="B54" s="51">
        <v>1260</v>
      </c>
      <c r="C54" s="51">
        <v>1193</v>
      </c>
      <c r="D54" s="51">
        <v>1200</v>
      </c>
      <c r="E54" s="51">
        <v>899</v>
      </c>
      <c r="F54" s="51">
        <v>864</v>
      </c>
      <c r="G54" s="51">
        <v>959</v>
      </c>
      <c r="H54" s="51">
        <v>905</v>
      </c>
      <c r="I54" s="51">
        <v>827</v>
      </c>
      <c r="J54" s="51">
        <v>770</v>
      </c>
      <c r="K54" s="51">
        <v>735</v>
      </c>
      <c r="L54" s="51">
        <v>751</v>
      </c>
      <c r="M54" s="51">
        <v>980</v>
      </c>
      <c r="N54" s="51">
        <v>1266</v>
      </c>
      <c r="O54" s="51">
        <v>1212</v>
      </c>
      <c r="P54" s="51">
        <v>1199</v>
      </c>
      <c r="Q54" s="51">
        <v>916</v>
      </c>
      <c r="R54" s="51">
        <v>807</v>
      </c>
      <c r="S54" s="51">
        <v>1049</v>
      </c>
      <c r="T54" s="51">
        <v>1021</v>
      </c>
      <c r="U54" s="51">
        <v>974</v>
      </c>
      <c r="V54" s="51">
        <v>879</v>
      </c>
      <c r="W54" s="51">
        <v>824</v>
      </c>
      <c r="X54" s="51">
        <v>822</v>
      </c>
      <c r="Y54" s="51">
        <v>1060</v>
      </c>
      <c r="Z54" s="51">
        <v>1363</v>
      </c>
      <c r="AA54" s="51">
        <v>1264</v>
      </c>
      <c r="AB54" s="51">
        <v>1127</v>
      </c>
      <c r="AC54" s="51">
        <v>919</v>
      </c>
      <c r="AD54" s="51">
        <v>826</v>
      </c>
      <c r="AE54" s="51">
        <v>934</v>
      </c>
      <c r="AF54" s="51" t="s">
        <v>102</v>
      </c>
      <c r="AG54" s="51" t="s">
        <v>102</v>
      </c>
      <c r="AH54" s="51" t="s">
        <v>102</v>
      </c>
      <c r="AI54" s="51" t="s">
        <v>102</v>
      </c>
      <c r="AJ54" s="51" t="s">
        <v>102</v>
      </c>
      <c r="AK54" s="51" t="s">
        <v>102</v>
      </c>
    </row>
    <row r="55" spans="1:37" x14ac:dyDescent="0.3">
      <c r="A55" s="51" t="s">
        <v>479</v>
      </c>
      <c r="B55" s="51">
        <v>898</v>
      </c>
      <c r="C55" s="51">
        <v>868</v>
      </c>
      <c r="D55" s="51">
        <v>885</v>
      </c>
      <c r="E55" s="51">
        <v>741</v>
      </c>
      <c r="F55" s="51">
        <v>781</v>
      </c>
      <c r="G55" s="51">
        <v>815</v>
      </c>
      <c r="H55" s="51">
        <v>753</v>
      </c>
      <c r="I55" s="51">
        <v>634</v>
      </c>
      <c r="J55" s="51">
        <v>538</v>
      </c>
      <c r="K55" s="51">
        <v>489</v>
      </c>
      <c r="L55" s="51">
        <v>565</v>
      </c>
      <c r="M55" s="51">
        <v>721</v>
      </c>
      <c r="N55" s="51">
        <v>916</v>
      </c>
      <c r="O55" s="51">
        <v>838</v>
      </c>
      <c r="P55" s="51">
        <v>939</v>
      </c>
      <c r="Q55" s="51">
        <v>785</v>
      </c>
      <c r="R55" s="51">
        <v>624</v>
      </c>
      <c r="S55" s="51">
        <v>826</v>
      </c>
      <c r="T55" s="51">
        <v>785</v>
      </c>
      <c r="U55" s="51">
        <v>735</v>
      </c>
      <c r="V55" s="51">
        <v>590</v>
      </c>
      <c r="W55" s="51">
        <v>561</v>
      </c>
      <c r="X55" s="51">
        <v>584</v>
      </c>
      <c r="Y55" s="51">
        <v>784</v>
      </c>
      <c r="Z55" s="51">
        <v>1019</v>
      </c>
      <c r="AA55" s="51">
        <v>963</v>
      </c>
      <c r="AB55" s="51">
        <v>898</v>
      </c>
      <c r="AC55" s="51">
        <v>771</v>
      </c>
      <c r="AD55" s="51">
        <v>665</v>
      </c>
      <c r="AE55" s="51">
        <v>822</v>
      </c>
      <c r="AF55" s="51" t="s">
        <v>102</v>
      </c>
      <c r="AG55" s="51" t="s">
        <v>102</v>
      </c>
      <c r="AH55" s="51" t="s">
        <v>102</v>
      </c>
      <c r="AI55" s="51" t="s">
        <v>102</v>
      </c>
      <c r="AJ55" s="51" t="s">
        <v>102</v>
      </c>
      <c r="AK55" s="51" t="s">
        <v>102</v>
      </c>
    </row>
    <row r="56" spans="1:37" x14ac:dyDescent="0.3">
      <c r="A56" s="51" t="s">
        <v>480</v>
      </c>
      <c r="B56" s="51">
        <v>1577</v>
      </c>
      <c r="C56" s="51">
        <v>1501</v>
      </c>
      <c r="D56" s="51">
        <v>1529</v>
      </c>
      <c r="E56" s="51">
        <v>1423</v>
      </c>
      <c r="F56" s="51">
        <v>1287</v>
      </c>
      <c r="G56" s="51">
        <v>1415</v>
      </c>
      <c r="H56" s="51">
        <v>1342</v>
      </c>
      <c r="I56" s="51">
        <v>1320</v>
      </c>
      <c r="J56" s="51">
        <v>1158</v>
      </c>
      <c r="K56" s="51">
        <v>1243</v>
      </c>
      <c r="L56" s="51">
        <v>1668</v>
      </c>
      <c r="M56" s="51">
        <v>1865</v>
      </c>
      <c r="N56" s="51">
        <v>2065</v>
      </c>
      <c r="O56" s="51">
        <v>2131</v>
      </c>
      <c r="P56" s="51">
        <v>2344</v>
      </c>
      <c r="Q56" s="51">
        <v>2060</v>
      </c>
      <c r="R56" s="51">
        <v>1699</v>
      </c>
      <c r="S56" s="51">
        <v>1847</v>
      </c>
      <c r="T56" s="51">
        <v>1790</v>
      </c>
      <c r="U56" s="51">
        <v>1803</v>
      </c>
      <c r="V56" s="51">
        <v>1545</v>
      </c>
      <c r="W56" s="51">
        <v>1535</v>
      </c>
      <c r="X56" s="51">
        <v>1915</v>
      </c>
      <c r="Y56" s="51">
        <v>1965</v>
      </c>
      <c r="Z56" s="51">
        <v>2259</v>
      </c>
      <c r="AA56" s="51">
        <v>2087</v>
      </c>
      <c r="AB56" s="51">
        <v>2116</v>
      </c>
      <c r="AC56" s="51">
        <v>1891</v>
      </c>
      <c r="AD56" s="51">
        <v>1467</v>
      </c>
      <c r="AE56" s="51">
        <v>1498</v>
      </c>
      <c r="AF56" s="51" t="s">
        <v>102</v>
      </c>
      <c r="AG56" s="51" t="s">
        <v>102</v>
      </c>
      <c r="AH56" s="51" t="s">
        <v>102</v>
      </c>
      <c r="AI56" s="51" t="s">
        <v>102</v>
      </c>
      <c r="AJ56" s="51" t="s">
        <v>102</v>
      </c>
      <c r="AK56" s="51" t="s">
        <v>102</v>
      </c>
    </row>
    <row r="57" spans="1:37" x14ac:dyDescent="0.3">
      <c r="A57" s="51" t="s">
        <v>126</v>
      </c>
      <c r="B57" s="51">
        <v>235</v>
      </c>
      <c r="C57" s="51">
        <v>225</v>
      </c>
      <c r="D57" s="51">
        <v>236</v>
      </c>
      <c r="E57" s="51">
        <v>158</v>
      </c>
      <c r="F57" s="51">
        <v>137</v>
      </c>
      <c r="G57" s="51">
        <v>130</v>
      </c>
      <c r="H57" s="51">
        <v>133</v>
      </c>
      <c r="I57" s="51">
        <v>115</v>
      </c>
      <c r="J57" s="51">
        <v>104</v>
      </c>
      <c r="K57" s="51">
        <v>97</v>
      </c>
      <c r="L57" s="51">
        <v>129</v>
      </c>
      <c r="M57" s="51">
        <v>190</v>
      </c>
      <c r="N57" s="51">
        <v>231</v>
      </c>
      <c r="O57" s="51">
        <v>225</v>
      </c>
      <c r="P57" s="51">
        <v>223</v>
      </c>
      <c r="Q57" s="51">
        <v>145</v>
      </c>
      <c r="R57" s="51">
        <v>108</v>
      </c>
      <c r="S57" s="51">
        <v>128</v>
      </c>
      <c r="T57" s="51">
        <v>125</v>
      </c>
      <c r="U57" s="51">
        <v>128</v>
      </c>
      <c r="V57" s="51">
        <v>115</v>
      </c>
      <c r="W57" s="51">
        <v>110</v>
      </c>
      <c r="X57" s="51">
        <v>122</v>
      </c>
      <c r="Y57" s="51">
        <v>194</v>
      </c>
      <c r="Z57" s="51">
        <v>256</v>
      </c>
      <c r="AA57" s="51">
        <v>236</v>
      </c>
      <c r="AB57" s="51">
        <v>216</v>
      </c>
      <c r="AC57" s="51">
        <v>143</v>
      </c>
      <c r="AD57" s="51">
        <v>114</v>
      </c>
      <c r="AE57" s="51">
        <v>120</v>
      </c>
      <c r="AF57" s="51" t="s">
        <v>102</v>
      </c>
      <c r="AG57" s="51" t="s">
        <v>102</v>
      </c>
      <c r="AH57" s="51" t="s">
        <v>102</v>
      </c>
      <c r="AI57" s="51" t="s">
        <v>102</v>
      </c>
      <c r="AJ57" s="51" t="s">
        <v>102</v>
      </c>
      <c r="AK57" s="51" t="s">
        <v>102</v>
      </c>
    </row>
    <row r="58" spans="1:37" x14ac:dyDescent="0.3">
      <c r="A58" s="51" t="s">
        <v>187</v>
      </c>
      <c r="B58" s="51">
        <v>25215</v>
      </c>
      <c r="C58" s="51">
        <v>24325</v>
      </c>
      <c r="D58" s="51">
        <v>24417</v>
      </c>
      <c r="E58" s="51">
        <v>21571</v>
      </c>
      <c r="F58" s="51">
        <v>22588</v>
      </c>
      <c r="G58" s="51">
        <v>24236</v>
      </c>
      <c r="H58" s="51">
        <v>23670</v>
      </c>
      <c r="I58" s="51">
        <v>21862</v>
      </c>
      <c r="J58" s="51">
        <v>20957</v>
      </c>
      <c r="K58" s="51">
        <v>19655</v>
      </c>
      <c r="L58" s="51">
        <v>18787</v>
      </c>
      <c r="M58" s="51">
        <v>19244</v>
      </c>
      <c r="N58" s="51">
        <v>23397</v>
      </c>
      <c r="O58" s="51">
        <v>23497</v>
      </c>
      <c r="P58" s="51">
        <v>24082</v>
      </c>
      <c r="Q58" s="51">
        <v>21059</v>
      </c>
      <c r="R58" s="51">
        <v>20074</v>
      </c>
      <c r="S58" s="51">
        <v>24792</v>
      </c>
      <c r="T58" s="51">
        <v>24102</v>
      </c>
      <c r="U58" s="51">
        <v>24287</v>
      </c>
      <c r="V58" s="51">
        <v>23770</v>
      </c>
      <c r="W58" s="51">
        <v>22226</v>
      </c>
      <c r="X58" s="51">
        <v>20847</v>
      </c>
      <c r="Y58" s="51">
        <v>22172</v>
      </c>
      <c r="Z58" s="51">
        <v>25002</v>
      </c>
      <c r="AA58" s="51">
        <v>24823</v>
      </c>
      <c r="AB58" s="51">
        <v>22873</v>
      </c>
      <c r="AC58" s="51">
        <v>21795</v>
      </c>
      <c r="AD58" s="51">
        <v>21993</v>
      </c>
      <c r="AE58" s="51">
        <v>24680</v>
      </c>
      <c r="AF58" s="51" t="s">
        <v>102</v>
      </c>
      <c r="AG58" s="51" t="s">
        <v>102</v>
      </c>
      <c r="AH58" s="51" t="s">
        <v>102</v>
      </c>
      <c r="AI58" s="51" t="s">
        <v>102</v>
      </c>
      <c r="AJ58" s="51" t="s">
        <v>102</v>
      </c>
      <c r="AK58" s="51" t="s">
        <v>102</v>
      </c>
    </row>
    <row r="59" spans="1:37" x14ac:dyDescent="0.3">
      <c r="A59" s="51" t="s">
        <v>177</v>
      </c>
      <c r="B59" s="51">
        <v>602</v>
      </c>
      <c r="C59" s="51">
        <v>568</v>
      </c>
      <c r="D59" s="51">
        <v>536</v>
      </c>
      <c r="E59" s="51">
        <v>366</v>
      </c>
      <c r="F59" s="51">
        <v>337</v>
      </c>
      <c r="G59" s="51">
        <v>363</v>
      </c>
      <c r="H59" s="51">
        <v>365</v>
      </c>
      <c r="I59" s="51">
        <v>320</v>
      </c>
      <c r="J59" s="51">
        <v>282</v>
      </c>
      <c r="K59" s="51">
        <v>293</v>
      </c>
      <c r="L59" s="51">
        <v>322</v>
      </c>
      <c r="M59" s="51">
        <v>432</v>
      </c>
      <c r="N59" s="51">
        <v>614</v>
      </c>
      <c r="O59" s="51">
        <v>599</v>
      </c>
      <c r="P59" s="51">
        <v>545</v>
      </c>
      <c r="Q59" s="51">
        <v>377</v>
      </c>
      <c r="R59" s="51">
        <v>308</v>
      </c>
      <c r="S59" s="51">
        <v>359</v>
      </c>
      <c r="T59" s="51">
        <v>358</v>
      </c>
      <c r="U59" s="51">
        <v>349</v>
      </c>
      <c r="V59" s="51">
        <v>346</v>
      </c>
      <c r="W59" s="51">
        <v>339</v>
      </c>
      <c r="X59" s="51">
        <v>337</v>
      </c>
      <c r="Y59" s="51">
        <v>479</v>
      </c>
      <c r="Z59" s="51">
        <v>672</v>
      </c>
      <c r="AA59" s="51">
        <v>588</v>
      </c>
      <c r="AB59" s="51">
        <v>529</v>
      </c>
      <c r="AC59" s="51">
        <v>381</v>
      </c>
      <c r="AD59" s="51">
        <v>323</v>
      </c>
      <c r="AE59" s="51">
        <v>351</v>
      </c>
      <c r="AF59" s="51" t="s">
        <v>102</v>
      </c>
      <c r="AG59" s="51" t="s">
        <v>102</v>
      </c>
      <c r="AH59" s="51" t="s">
        <v>102</v>
      </c>
      <c r="AI59" s="51" t="s">
        <v>102</v>
      </c>
      <c r="AJ59" s="51" t="s">
        <v>102</v>
      </c>
      <c r="AK59" s="51" t="s">
        <v>102</v>
      </c>
    </row>
    <row r="60" spans="1:37" x14ac:dyDescent="0.3">
      <c r="A60" s="51" t="s">
        <v>115</v>
      </c>
      <c r="B60" s="51">
        <v>793</v>
      </c>
      <c r="C60" s="51">
        <v>752</v>
      </c>
      <c r="D60" s="51">
        <v>757</v>
      </c>
      <c r="E60" s="51">
        <v>595</v>
      </c>
      <c r="F60" s="51">
        <v>523</v>
      </c>
      <c r="G60" s="51">
        <v>519</v>
      </c>
      <c r="H60" s="51">
        <v>491</v>
      </c>
      <c r="I60" s="51">
        <v>445</v>
      </c>
      <c r="J60" s="51">
        <v>407</v>
      </c>
      <c r="K60" s="51">
        <v>432</v>
      </c>
      <c r="L60" s="51">
        <v>568</v>
      </c>
      <c r="M60" s="51">
        <v>720</v>
      </c>
      <c r="N60" s="51">
        <v>805</v>
      </c>
      <c r="O60" s="51">
        <v>797</v>
      </c>
      <c r="P60" s="51">
        <v>819</v>
      </c>
      <c r="Q60" s="51">
        <v>618</v>
      </c>
      <c r="R60" s="51">
        <v>504</v>
      </c>
      <c r="S60" s="51">
        <v>585</v>
      </c>
      <c r="T60" s="51">
        <v>549</v>
      </c>
      <c r="U60" s="51">
        <v>551</v>
      </c>
      <c r="V60" s="51">
        <v>510</v>
      </c>
      <c r="W60" s="51">
        <v>518</v>
      </c>
      <c r="X60" s="51">
        <v>609</v>
      </c>
      <c r="Y60" s="51">
        <v>757</v>
      </c>
      <c r="Z60" s="51">
        <v>926</v>
      </c>
      <c r="AA60" s="51">
        <v>836</v>
      </c>
      <c r="AB60" s="51">
        <v>752</v>
      </c>
      <c r="AC60" s="51">
        <v>571</v>
      </c>
      <c r="AD60" s="51">
        <v>445</v>
      </c>
      <c r="AE60" s="51">
        <v>463</v>
      </c>
      <c r="AF60" s="51" t="s">
        <v>102</v>
      </c>
      <c r="AG60" s="51" t="s">
        <v>102</v>
      </c>
      <c r="AH60" s="51" t="s">
        <v>102</v>
      </c>
      <c r="AI60" s="51" t="s">
        <v>102</v>
      </c>
      <c r="AJ60" s="51" t="s">
        <v>102</v>
      </c>
      <c r="AK60" s="51" t="s">
        <v>102</v>
      </c>
    </row>
    <row r="61" spans="1:37" x14ac:dyDescent="0.3">
      <c r="A61" s="51" t="s">
        <v>481</v>
      </c>
      <c r="B61" s="51">
        <v>1052</v>
      </c>
      <c r="C61" s="51">
        <v>1003</v>
      </c>
      <c r="D61" s="51">
        <v>1000</v>
      </c>
      <c r="E61" s="51">
        <v>776</v>
      </c>
      <c r="F61" s="51">
        <v>754</v>
      </c>
      <c r="G61" s="51">
        <v>823</v>
      </c>
      <c r="H61" s="51">
        <v>748</v>
      </c>
      <c r="I61" s="51">
        <v>676</v>
      </c>
      <c r="J61" s="51">
        <v>630</v>
      </c>
      <c r="K61" s="51">
        <v>607</v>
      </c>
      <c r="L61" s="51">
        <v>631</v>
      </c>
      <c r="M61" s="51">
        <v>824</v>
      </c>
      <c r="N61" s="51">
        <v>1036</v>
      </c>
      <c r="O61" s="51">
        <v>1013</v>
      </c>
      <c r="P61" s="51">
        <v>1050</v>
      </c>
      <c r="Q61" s="51">
        <v>805</v>
      </c>
      <c r="R61" s="51">
        <v>767</v>
      </c>
      <c r="S61" s="51">
        <v>918</v>
      </c>
      <c r="T61" s="51">
        <v>861</v>
      </c>
      <c r="U61" s="51">
        <v>844</v>
      </c>
      <c r="V61" s="51">
        <v>771</v>
      </c>
      <c r="W61" s="51">
        <v>755</v>
      </c>
      <c r="X61" s="51">
        <v>719</v>
      </c>
      <c r="Y61" s="51">
        <v>960</v>
      </c>
      <c r="Z61" s="51">
        <v>1175</v>
      </c>
      <c r="AA61" s="51">
        <v>1129</v>
      </c>
      <c r="AB61" s="51">
        <v>1029</v>
      </c>
      <c r="AC61" s="51">
        <v>801</v>
      </c>
      <c r="AD61" s="51">
        <v>691</v>
      </c>
      <c r="AE61" s="51">
        <v>748</v>
      </c>
      <c r="AF61" s="51" t="s">
        <v>102</v>
      </c>
      <c r="AG61" s="51" t="s">
        <v>102</v>
      </c>
      <c r="AH61" s="51" t="s">
        <v>102</v>
      </c>
      <c r="AI61" s="51" t="s">
        <v>102</v>
      </c>
      <c r="AJ61" s="51" t="s">
        <v>102</v>
      </c>
      <c r="AK61" s="51" t="s">
        <v>102</v>
      </c>
    </row>
    <row r="62" spans="1:37" x14ac:dyDescent="0.3">
      <c r="A62" s="51" t="s">
        <v>482</v>
      </c>
      <c r="B62" s="51">
        <v>852</v>
      </c>
      <c r="C62" s="51">
        <v>794</v>
      </c>
      <c r="D62" s="51">
        <v>763</v>
      </c>
      <c r="E62" s="51">
        <v>629</v>
      </c>
      <c r="F62" s="51">
        <v>639</v>
      </c>
      <c r="G62" s="51">
        <v>699</v>
      </c>
      <c r="H62" s="51">
        <v>660</v>
      </c>
      <c r="I62" s="51">
        <v>597</v>
      </c>
      <c r="J62" s="51">
        <v>577</v>
      </c>
      <c r="K62" s="51">
        <v>549</v>
      </c>
      <c r="L62" s="51">
        <v>572</v>
      </c>
      <c r="M62" s="51">
        <v>676</v>
      </c>
      <c r="N62" s="51">
        <v>803</v>
      </c>
      <c r="O62" s="51">
        <v>809</v>
      </c>
      <c r="P62" s="51">
        <v>818</v>
      </c>
      <c r="Q62" s="51">
        <v>648</v>
      </c>
      <c r="R62" s="51">
        <v>575</v>
      </c>
      <c r="S62" s="51">
        <v>687</v>
      </c>
      <c r="T62" s="51">
        <v>658</v>
      </c>
      <c r="U62" s="51">
        <v>643</v>
      </c>
      <c r="V62" s="51">
        <v>631</v>
      </c>
      <c r="W62" s="51">
        <v>648</v>
      </c>
      <c r="X62" s="51">
        <v>613</v>
      </c>
      <c r="Y62" s="51">
        <v>694</v>
      </c>
      <c r="Z62" s="51">
        <v>842</v>
      </c>
      <c r="AA62" s="51">
        <v>830</v>
      </c>
      <c r="AB62" s="51">
        <v>781</v>
      </c>
      <c r="AC62" s="51">
        <v>673</v>
      </c>
      <c r="AD62" s="51">
        <v>614</v>
      </c>
      <c r="AE62" s="51">
        <v>703</v>
      </c>
      <c r="AF62" s="51" t="s">
        <v>102</v>
      </c>
      <c r="AG62" s="51" t="s">
        <v>102</v>
      </c>
      <c r="AH62" s="51" t="s">
        <v>102</v>
      </c>
      <c r="AI62" s="51" t="s">
        <v>102</v>
      </c>
      <c r="AJ62" s="51" t="s">
        <v>102</v>
      </c>
      <c r="AK62" s="51" t="s">
        <v>102</v>
      </c>
    </row>
    <row r="63" spans="1:37" x14ac:dyDescent="0.3">
      <c r="A63" s="51" t="s">
        <v>147</v>
      </c>
      <c r="B63" s="51">
        <v>1197</v>
      </c>
      <c r="C63" s="51">
        <v>1203</v>
      </c>
      <c r="D63" s="51">
        <v>1147</v>
      </c>
      <c r="E63" s="51">
        <v>839</v>
      </c>
      <c r="F63" s="51">
        <v>771</v>
      </c>
      <c r="G63" s="51">
        <v>831</v>
      </c>
      <c r="H63" s="51">
        <v>786</v>
      </c>
      <c r="I63" s="51">
        <v>713</v>
      </c>
      <c r="J63" s="51">
        <v>687</v>
      </c>
      <c r="K63" s="51">
        <v>655</v>
      </c>
      <c r="L63" s="51">
        <v>678</v>
      </c>
      <c r="M63" s="51">
        <v>916</v>
      </c>
      <c r="N63" s="51">
        <v>1233</v>
      </c>
      <c r="O63" s="51">
        <v>1236</v>
      </c>
      <c r="P63" s="51">
        <v>1270</v>
      </c>
      <c r="Q63" s="51">
        <v>966</v>
      </c>
      <c r="R63" s="51">
        <v>760</v>
      </c>
      <c r="S63" s="51">
        <v>886</v>
      </c>
      <c r="T63" s="51">
        <v>847</v>
      </c>
      <c r="U63" s="51">
        <v>866</v>
      </c>
      <c r="V63" s="51">
        <v>822</v>
      </c>
      <c r="W63" s="51">
        <v>796</v>
      </c>
      <c r="X63" s="51">
        <v>798</v>
      </c>
      <c r="Y63" s="51">
        <v>1080</v>
      </c>
      <c r="Z63" s="51">
        <v>1377</v>
      </c>
      <c r="AA63" s="51">
        <v>1330</v>
      </c>
      <c r="AB63" s="51">
        <v>1268</v>
      </c>
      <c r="AC63" s="51">
        <v>958</v>
      </c>
      <c r="AD63" s="51">
        <v>790</v>
      </c>
      <c r="AE63" s="51">
        <v>844</v>
      </c>
      <c r="AF63" s="51" t="s">
        <v>102</v>
      </c>
      <c r="AG63" s="51" t="s">
        <v>102</v>
      </c>
      <c r="AH63" s="51" t="s">
        <v>102</v>
      </c>
      <c r="AI63" s="51" t="s">
        <v>102</v>
      </c>
      <c r="AJ63" s="51" t="s">
        <v>102</v>
      </c>
      <c r="AK63" s="51" t="s">
        <v>102</v>
      </c>
    </row>
    <row r="64" spans="1:37" x14ac:dyDescent="0.3">
      <c r="A64" s="51" t="s">
        <v>120</v>
      </c>
      <c r="B64" s="51">
        <v>1577</v>
      </c>
      <c r="C64" s="51">
        <v>1501</v>
      </c>
      <c r="D64" s="51">
        <v>1529</v>
      </c>
      <c r="E64" s="51">
        <v>1423</v>
      </c>
      <c r="F64" s="51">
        <v>1287</v>
      </c>
      <c r="G64" s="51">
        <v>1415</v>
      </c>
      <c r="H64" s="51">
        <v>1342</v>
      </c>
      <c r="I64" s="51">
        <v>1320</v>
      </c>
      <c r="J64" s="51">
        <v>1158</v>
      </c>
      <c r="K64" s="51">
        <v>1243</v>
      </c>
      <c r="L64" s="51">
        <v>1668</v>
      </c>
      <c r="M64" s="51">
        <v>1865</v>
      </c>
      <c r="N64" s="51">
        <v>2065</v>
      </c>
      <c r="O64" s="51">
        <v>2131</v>
      </c>
      <c r="P64" s="51">
        <v>2344</v>
      </c>
      <c r="Q64" s="51">
        <v>2060</v>
      </c>
      <c r="R64" s="51">
        <v>1699</v>
      </c>
      <c r="S64" s="51">
        <v>1847</v>
      </c>
      <c r="T64" s="51">
        <v>1790</v>
      </c>
      <c r="U64" s="51">
        <v>1803</v>
      </c>
      <c r="V64" s="51">
        <v>1545</v>
      </c>
      <c r="W64" s="51">
        <v>1535</v>
      </c>
      <c r="X64" s="51">
        <v>1915</v>
      </c>
      <c r="Y64" s="51">
        <v>1965</v>
      </c>
      <c r="Z64" s="51">
        <v>2259</v>
      </c>
      <c r="AA64" s="51">
        <v>2087</v>
      </c>
      <c r="AB64" s="51">
        <v>2116</v>
      </c>
      <c r="AC64" s="51">
        <v>1891</v>
      </c>
      <c r="AD64" s="51">
        <v>1467</v>
      </c>
      <c r="AE64" s="51">
        <v>1498</v>
      </c>
      <c r="AF64" s="51" t="s">
        <v>102</v>
      </c>
      <c r="AG64" s="51" t="s">
        <v>102</v>
      </c>
      <c r="AH64" s="51" t="s">
        <v>102</v>
      </c>
      <c r="AI64" s="51" t="s">
        <v>102</v>
      </c>
      <c r="AJ64" s="51" t="s">
        <v>102</v>
      </c>
      <c r="AK64" s="51" t="s">
        <v>102</v>
      </c>
    </row>
    <row r="65" spans="1:37" x14ac:dyDescent="0.3">
      <c r="A65" s="51" t="s">
        <v>156</v>
      </c>
      <c r="B65" s="51">
        <v>278</v>
      </c>
      <c r="C65" s="51">
        <v>271</v>
      </c>
      <c r="D65" s="51">
        <v>257</v>
      </c>
      <c r="E65" s="51">
        <v>241</v>
      </c>
      <c r="F65" s="51">
        <v>269</v>
      </c>
      <c r="G65" s="51">
        <v>325</v>
      </c>
      <c r="H65" s="51">
        <v>207</v>
      </c>
      <c r="I65" s="51">
        <v>197</v>
      </c>
      <c r="J65" s="51">
        <v>248</v>
      </c>
      <c r="K65" s="51">
        <v>196</v>
      </c>
      <c r="L65" s="51">
        <v>184</v>
      </c>
      <c r="M65" s="51">
        <v>365</v>
      </c>
      <c r="N65" s="51">
        <v>275</v>
      </c>
      <c r="O65" s="51">
        <v>276</v>
      </c>
      <c r="P65" s="51">
        <v>284</v>
      </c>
      <c r="Q65" s="51">
        <v>213</v>
      </c>
      <c r="R65" s="51">
        <v>327</v>
      </c>
      <c r="S65" s="51">
        <v>404</v>
      </c>
      <c r="T65" s="51">
        <v>363</v>
      </c>
      <c r="U65" s="51">
        <v>245</v>
      </c>
      <c r="V65" s="51">
        <v>237</v>
      </c>
      <c r="W65" s="51">
        <v>250</v>
      </c>
      <c r="X65" s="51">
        <v>191</v>
      </c>
      <c r="Y65" s="51">
        <v>255</v>
      </c>
      <c r="Z65" s="51">
        <v>473</v>
      </c>
      <c r="AA65" s="51">
        <v>270</v>
      </c>
      <c r="AB65" s="51">
        <v>259</v>
      </c>
      <c r="AC65" s="51">
        <v>197</v>
      </c>
      <c r="AD65" s="51">
        <v>194</v>
      </c>
      <c r="AE65" s="51">
        <v>201</v>
      </c>
      <c r="AF65" s="51" t="s">
        <v>102</v>
      </c>
      <c r="AG65" s="51" t="s">
        <v>102</v>
      </c>
      <c r="AH65" s="51" t="s">
        <v>102</v>
      </c>
      <c r="AI65" s="51" t="s">
        <v>102</v>
      </c>
      <c r="AJ65" s="51" t="s">
        <v>102</v>
      </c>
      <c r="AK65" s="51" t="s">
        <v>102</v>
      </c>
    </row>
    <row r="66" spans="1:37" x14ac:dyDescent="0.3">
      <c r="A66" s="51" t="s">
        <v>148</v>
      </c>
      <c r="B66" s="51">
        <v>854</v>
      </c>
      <c r="C66" s="51">
        <v>853</v>
      </c>
      <c r="D66" s="51">
        <v>888</v>
      </c>
      <c r="E66" s="51">
        <v>630</v>
      </c>
      <c r="F66" s="51">
        <v>483</v>
      </c>
      <c r="G66" s="51">
        <v>472</v>
      </c>
      <c r="H66" s="51">
        <v>451</v>
      </c>
      <c r="I66" s="51">
        <v>432</v>
      </c>
      <c r="J66" s="51">
        <v>393</v>
      </c>
      <c r="K66" s="51">
        <v>369</v>
      </c>
      <c r="L66" s="51">
        <v>458</v>
      </c>
      <c r="M66" s="51">
        <v>697</v>
      </c>
      <c r="N66" s="51">
        <v>868</v>
      </c>
      <c r="O66" s="51">
        <v>866</v>
      </c>
      <c r="P66" s="51">
        <v>882</v>
      </c>
      <c r="Q66" s="51">
        <v>668</v>
      </c>
      <c r="R66" s="51">
        <v>436</v>
      </c>
      <c r="S66" s="51">
        <v>454</v>
      </c>
      <c r="T66" s="51">
        <v>424</v>
      </c>
      <c r="U66" s="51">
        <v>427</v>
      </c>
      <c r="V66" s="51">
        <v>418</v>
      </c>
      <c r="W66" s="51">
        <v>387</v>
      </c>
      <c r="X66" s="51">
        <v>491</v>
      </c>
      <c r="Y66" s="51">
        <v>725</v>
      </c>
      <c r="Z66" s="51">
        <v>995</v>
      </c>
      <c r="AA66" s="51">
        <v>925</v>
      </c>
      <c r="AB66" s="51">
        <v>883</v>
      </c>
      <c r="AC66" s="51">
        <v>655</v>
      </c>
      <c r="AD66" s="51">
        <v>429</v>
      </c>
      <c r="AE66" s="51">
        <v>408</v>
      </c>
      <c r="AF66" s="51" t="s">
        <v>102</v>
      </c>
      <c r="AG66" s="51" t="s">
        <v>102</v>
      </c>
      <c r="AH66" s="51" t="s">
        <v>102</v>
      </c>
      <c r="AI66" s="51" t="s">
        <v>102</v>
      </c>
      <c r="AJ66" s="51" t="s">
        <v>102</v>
      </c>
      <c r="AK66" s="51" t="s">
        <v>102</v>
      </c>
    </row>
    <row r="67" spans="1:37" x14ac:dyDescent="0.3">
      <c r="A67" s="51" t="s">
        <v>137</v>
      </c>
      <c r="B67" s="51">
        <v>1280</v>
      </c>
      <c r="C67" s="51">
        <v>1227</v>
      </c>
      <c r="D67" s="51">
        <v>1211</v>
      </c>
      <c r="E67" s="51">
        <v>849</v>
      </c>
      <c r="F67" s="51">
        <v>805</v>
      </c>
      <c r="G67" s="51">
        <v>871</v>
      </c>
      <c r="H67" s="51">
        <v>810</v>
      </c>
      <c r="I67" s="51">
        <v>710</v>
      </c>
      <c r="J67" s="51">
        <v>662</v>
      </c>
      <c r="K67" s="51">
        <v>655</v>
      </c>
      <c r="L67" s="51">
        <v>719</v>
      </c>
      <c r="M67" s="51">
        <v>983</v>
      </c>
      <c r="N67" s="51">
        <v>1279</v>
      </c>
      <c r="O67" s="51">
        <v>1231</v>
      </c>
      <c r="P67" s="51">
        <v>1253</v>
      </c>
      <c r="Q67" s="51">
        <v>861</v>
      </c>
      <c r="R67" s="51">
        <v>728</v>
      </c>
      <c r="S67" s="51">
        <v>859</v>
      </c>
      <c r="T67" s="51">
        <v>814</v>
      </c>
      <c r="U67" s="51">
        <v>816</v>
      </c>
      <c r="V67" s="51">
        <v>735</v>
      </c>
      <c r="W67" s="51">
        <v>719</v>
      </c>
      <c r="X67" s="51">
        <v>746</v>
      </c>
      <c r="Y67" s="51">
        <v>1058</v>
      </c>
      <c r="Z67" s="51">
        <v>1365</v>
      </c>
      <c r="AA67" s="51">
        <v>1255</v>
      </c>
      <c r="AB67" s="51">
        <v>1150</v>
      </c>
      <c r="AC67" s="51">
        <v>869</v>
      </c>
      <c r="AD67" s="51">
        <v>735</v>
      </c>
      <c r="AE67" s="51">
        <v>777</v>
      </c>
      <c r="AF67" s="51" t="s">
        <v>102</v>
      </c>
      <c r="AG67" s="51" t="s">
        <v>102</v>
      </c>
      <c r="AH67" s="51" t="s">
        <v>102</v>
      </c>
      <c r="AI67" s="51" t="s">
        <v>102</v>
      </c>
      <c r="AJ67" s="51" t="s">
        <v>102</v>
      </c>
      <c r="AK67" s="51" t="s">
        <v>102</v>
      </c>
    </row>
    <row r="68" spans="1:37" x14ac:dyDescent="0.3">
      <c r="A68" s="51" t="s">
        <v>107</v>
      </c>
      <c r="B68" s="51">
        <v>136</v>
      </c>
      <c r="C68" s="51">
        <v>120</v>
      </c>
      <c r="D68" s="51">
        <v>125</v>
      </c>
      <c r="E68" s="51">
        <v>101</v>
      </c>
      <c r="F68" s="51">
        <v>102</v>
      </c>
      <c r="G68" s="51">
        <v>128</v>
      </c>
      <c r="H68" s="51">
        <v>114</v>
      </c>
      <c r="I68" s="51">
        <v>176</v>
      </c>
      <c r="J68" s="51">
        <v>81</v>
      </c>
      <c r="K68" s="51">
        <v>79</v>
      </c>
      <c r="L68" s="51">
        <v>95</v>
      </c>
      <c r="M68" s="51">
        <v>112</v>
      </c>
      <c r="N68" s="51">
        <v>186</v>
      </c>
      <c r="O68" s="51">
        <v>140</v>
      </c>
      <c r="P68" s="51">
        <v>145</v>
      </c>
      <c r="Q68" s="51">
        <v>113</v>
      </c>
      <c r="R68" s="51">
        <v>81</v>
      </c>
      <c r="S68" s="51">
        <v>117</v>
      </c>
      <c r="T68" s="51">
        <v>115</v>
      </c>
      <c r="U68" s="51">
        <v>99</v>
      </c>
      <c r="V68" s="51">
        <v>73</v>
      </c>
      <c r="W68" s="51">
        <v>66</v>
      </c>
      <c r="X68" s="51">
        <v>86</v>
      </c>
      <c r="Y68" s="51">
        <v>121</v>
      </c>
      <c r="Z68" s="51">
        <v>146</v>
      </c>
      <c r="AA68" s="51">
        <v>133</v>
      </c>
      <c r="AB68" s="51">
        <v>126</v>
      </c>
      <c r="AC68" s="51">
        <v>104</v>
      </c>
      <c r="AD68" s="51">
        <v>68</v>
      </c>
      <c r="AE68" s="51">
        <v>100</v>
      </c>
      <c r="AF68" s="51" t="s">
        <v>102</v>
      </c>
      <c r="AG68" s="51" t="s">
        <v>102</v>
      </c>
      <c r="AH68" s="51" t="s">
        <v>102</v>
      </c>
      <c r="AI68" s="51" t="s">
        <v>102</v>
      </c>
      <c r="AJ68" s="51" t="s">
        <v>102</v>
      </c>
      <c r="AK68" s="51" t="s">
        <v>102</v>
      </c>
    </row>
    <row r="69" spans="1:37" x14ac:dyDescent="0.3">
      <c r="A69" s="51" t="s">
        <v>105</v>
      </c>
      <c r="B69" s="51">
        <v>577</v>
      </c>
      <c r="C69" s="51">
        <v>533</v>
      </c>
      <c r="D69" s="51">
        <v>574</v>
      </c>
      <c r="E69" s="51">
        <v>575</v>
      </c>
      <c r="F69" s="51">
        <v>488</v>
      </c>
      <c r="G69" s="51">
        <v>498</v>
      </c>
      <c r="H69" s="51">
        <v>469</v>
      </c>
      <c r="I69" s="51">
        <v>421</v>
      </c>
      <c r="J69" s="51">
        <v>388</v>
      </c>
      <c r="K69" s="51">
        <v>447</v>
      </c>
      <c r="L69" s="51">
        <v>573</v>
      </c>
      <c r="M69" s="51">
        <v>550</v>
      </c>
      <c r="N69" s="51">
        <v>573</v>
      </c>
      <c r="O69" s="51">
        <v>520</v>
      </c>
      <c r="P69" s="51">
        <v>591</v>
      </c>
      <c r="Q69" s="51">
        <v>616</v>
      </c>
      <c r="R69" s="51">
        <v>468</v>
      </c>
      <c r="S69" s="51">
        <v>523</v>
      </c>
      <c r="T69" s="51">
        <v>516</v>
      </c>
      <c r="U69" s="51">
        <v>478</v>
      </c>
      <c r="V69" s="51">
        <v>447</v>
      </c>
      <c r="W69" s="51">
        <v>454</v>
      </c>
      <c r="X69" s="51">
        <v>574</v>
      </c>
      <c r="Y69" s="51">
        <v>544</v>
      </c>
      <c r="Z69" s="51">
        <v>556</v>
      </c>
      <c r="AA69" s="51">
        <v>500</v>
      </c>
      <c r="AB69" s="51">
        <v>556</v>
      </c>
      <c r="AC69" s="51">
        <v>588</v>
      </c>
      <c r="AD69" s="51">
        <v>475</v>
      </c>
      <c r="AE69" s="51">
        <v>451</v>
      </c>
      <c r="AF69" s="51" t="s">
        <v>102</v>
      </c>
      <c r="AG69" s="51" t="s">
        <v>102</v>
      </c>
      <c r="AH69" s="51" t="s">
        <v>102</v>
      </c>
      <c r="AI69" s="51" t="s">
        <v>102</v>
      </c>
      <c r="AJ69" s="51" t="s">
        <v>102</v>
      </c>
      <c r="AK69" s="51" t="s">
        <v>102</v>
      </c>
    </row>
    <row r="70" spans="1:37" x14ac:dyDescent="0.3">
      <c r="A70" s="51" t="s">
        <v>483</v>
      </c>
      <c r="B70" s="51">
        <v>602</v>
      </c>
      <c r="C70" s="51">
        <v>568</v>
      </c>
      <c r="D70" s="51">
        <v>536</v>
      </c>
      <c r="E70" s="51">
        <v>366</v>
      </c>
      <c r="F70" s="51">
        <v>337</v>
      </c>
      <c r="G70" s="51">
        <v>363</v>
      </c>
      <c r="H70" s="51">
        <v>365</v>
      </c>
      <c r="I70" s="51">
        <v>320</v>
      </c>
      <c r="J70" s="51">
        <v>282</v>
      </c>
      <c r="K70" s="51">
        <v>293</v>
      </c>
      <c r="L70" s="51">
        <v>322</v>
      </c>
      <c r="M70" s="51">
        <v>432</v>
      </c>
      <c r="N70" s="51">
        <v>614</v>
      </c>
      <c r="O70" s="51">
        <v>599</v>
      </c>
      <c r="P70" s="51">
        <v>545</v>
      </c>
      <c r="Q70" s="51">
        <v>377</v>
      </c>
      <c r="R70" s="51">
        <v>308</v>
      </c>
      <c r="S70" s="51">
        <v>359</v>
      </c>
      <c r="T70" s="51">
        <v>358</v>
      </c>
      <c r="U70" s="51">
        <v>349</v>
      </c>
      <c r="V70" s="51">
        <v>346</v>
      </c>
      <c r="W70" s="51">
        <v>339</v>
      </c>
      <c r="X70" s="51">
        <v>337</v>
      </c>
      <c r="Y70" s="51">
        <v>479</v>
      </c>
      <c r="Z70" s="51">
        <v>672</v>
      </c>
      <c r="AA70" s="51">
        <v>588</v>
      </c>
      <c r="AB70" s="51">
        <v>529</v>
      </c>
      <c r="AC70" s="51">
        <v>381</v>
      </c>
      <c r="AD70" s="51">
        <v>323</v>
      </c>
      <c r="AE70" s="51">
        <v>351</v>
      </c>
      <c r="AF70" s="51" t="s">
        <v>102</v>
      </c>
      <c r="AG70" s="51" t="s">
        <v>102</v>
      </c>
      <c r="AH70" s="51" t="s">
        <v>102</v>
      </c>
      <c r="AI70" s="51" t="s">
        <v>102</v>
      </c>
      <c r="AJ70" s="51" t="s">
        <v>102</v>
      </c>
      <c r="AK70" s="51" t="s">
        <v>102</v>
      </c>
    </row>
    <row r="71" spans="1:37" x14ac:dyDescent="0.3">
      <c r="A71" s="51" t="s">
        <v>143</v>
      </c>
      <c r="B71" s="51">
        <v>244</v>
      </c>
      <c r="C71" s="51">
        <v>204</v>
      </c>
      <c r="D71" s="51">
        <v>223</v>
      </c>
      <c r="E71" s="51">
        <v>142</v>
      </c>
      <c r="F71" s="51">
        <v>139</v>
      </c>
      <c r="G71" s="51">
        <v>144</v>
      </c>
      <c r="H71" s="51">
        <v>133</v>
      </c>
      <c r="I71" s="51">
        <v>136</v>
      </c>
      <c r="J71" s="51">
        <v>113</v>
      </c>
      <c r="K71" s="51">
        <v>111</v>
      </c>
      <c r="L71" s="51">
        <v>106</v>
      </c>
      <c r="M71" s="51">
        <v>157</v>
      </c>
      <c r="N71" s="51">
        <v>223</v>
      </c>
      <c r="O71" s="51">
        <v>211</v>
      </c>
      <c r="P71" s="51">
        <v>191</v>
      </c>
      <c r="Q71" s="51">
        <v>143</v>
      </c>
      <c r="R71" s="51">
        <v>122</v>
      </c>
      <c r="S71" s="51">
        <v>151</v>
      </c>
      <c r="T71" s="51">
        <v>166</v>
      </c>
      <c r="U71" s="51">
        <v>136</v>
      </c>
      <c r="V71" s="51">
        <v>129</v>
      </c>
      <c r="W71" s="51">
        <v>117</v>
      </c>
      <c r="X71" s="51">
        <v>120</v>
      </c>
      <c r="Y71" s="51">
        <v>173</v>
      </c>
      <c r="Z71" s="51">
        <v>213</v>
      </c>
      <c r="AA71" s="51">
        <v>188</v>
      </c>
      <c r="AB71" s="51">
        <v>170</v>
      </c>
      <c r="AC71" s="51">
        <v>137</v>
      </c>
      <c r="AD71" s="51">
        <v>113</v>
      </c>
      <c r="AE71" s="51">
        <v>116</v>
      </c>
      <c r="AF71" s="51" t="s">
        <v>102</v>
      </c>
      <c r="AG71" s="51" t="s">
        <v>102</v>
      </c>
      <c r="AH71" s="51" t="s">
        <v>102</v>
      </c>
      <c r="AI71" s="51" t="s">
        <v>102</v>
      </c>
      <c r="AJ71" s="51" t="s">
        <v>102</v>
      </c>
      <c r="AK71" s="51" t="s">
        <v>102</v>
      </c>
    </row>
    <row r="72" spans="1:37" x14ac:dyDescent="0.3">
      <c r="A72" s="51" t="s">
        <v>121</v>
      </c>
      <c r="B72" s="51">
        <v>284</v>
      </c>
      <c r="C72" s="51">
        <v>281</v>
      </c>
      <c r="D72" s="51">
        <v>284</v>
      </c>
      <c r="E72" s="51">
        <v>265</v>
      </c>
      <c r="F72" s="51">
        <v>245</v>
      </c>
      <c r="G72" s="51">
        <v>240</v>
      </c>
      <c r="H72" s="51">
        <v>264</v>
      </c>
      <c r="I72" s="51">
        <v>218</v>
      </c>
      <c r="J72" s="51">
        <v>183</v>
      </c>
      <c r="K72" s="51">
        <v>212</v>
      </c>
      <c r="L72" s="51">
        <v>245</v>
      </c>
      <c r="M72" s="51">
        <v>493</v>
      </c>
      <c r="N72" s="51">
        <v>559</v>
      </c>
      <c r="O72" s="51">
        <v>557</v>
      </c>
      <c r="P72" s="51">
        <v>597</v>
      </c>
      <c r="Q72" s="51">
        <v>383</v>
      </c>
      <c r="R72" s="51">
        <v>246</v>
      </c>
      <c r="S72" s="51">
        <v>262</v>
      </c>
      <c r="T72" s="51">
        <v>255</v>
      </c>
      <c r="U72" s="51">
        <v>248</v>
      </c>
      <c r="V72" s="51">
        <v>237</v>
      </c>
      <c r="W72" s="51">
        <v>245</v>
      </c>
      <c r="X72" s="51">
        <v>281</v>
      </c>
      <c r="Y72" s="51">
        <v>291</v>
      </c>
      <c r="Z72" s="51">
        <v>333</v>
      </c>
      <c r="AA72" s="51">
        <v>310</v>
      </c>
      <c r="AB72" s="51">
        <v>277</v>
      </c>
      <c r="AC72" s="51">
        <v>256</v>
      </c>
      <c r="AD72" s="51">
        <v>211</v>
      </c>
      <c r="AE72" s="51">
        <v>208</v>
      </c>
      <c r="AF72" s="51" t="s">
        <v>102</v>
      </c>
      <c r="AG72" s="51" t="s">
        <v>102</v>
      </c>
      <c r="AH72" s="51" t="s">
        <v>102</v>
      </c>
      <c r="AI72" s="51" t="s">
        <v>102</v>
      </c>
      <c r="AJ72" s="51" t="s">
        <v>102</v>
      </c>
      <c r="AK72" s="51" t="s">
        <v>102</v>
      </c>
    </row>
    <row r="73" spans="1:37" x14ac:dyDescent="0.3">
      <c r="A73" s="51" t="s">
        <v>116</v>
      </c>
      <c r="B73" s="51">
        <v>106</v>
      </c>
      <c r="C73" s="51">
        <v>104</v>
      </c>
      <c r="D73" s="51">
        <v>103</v>
      </c>
      <c r="E73" s="51">
        <v>128</v>
      </c>
      <c r="F73" s="51">
        <v>100</v>
      </c>
      <c r="G73" s="51">
        <v>107</v>
      </c>
      <c r="H73" s="51">
        <v>105</v>
      </c>
      <c r="I73" s="51">
        <v>102</v>
      </c>
      <c r="J73" s="51">
        <v>90</v>
      </c>
      <c r="K73" s="51">
        <v>88</v>
      </c>
      <c r="L73" s="51">
        <v>114</v>
      </c>
      <c r="M73" s="51">
        <v>140</v>
      </c>
      <c r="N73" s="51">
        <v>113</v>
      </c>
      <c r="O73" s="51">
        <v>114</v>
      </c>
      <c r="P73" s="51">
        <v>110</v>
      </c>
      <c r="Q73" s="51">
        <v>123</v>
      </c>
      <c r="R73" s="51">
        <v>92</v>
      </c>
      <c r="S73" s="51">
        <v>107</v>
      </c>
      <c r="T73" s="51">
        <v>118</v>
      </c>
      <c r="U73" s="51">
        <v>111</v>
      </c>
      <c r="V73" s="51">
        <v>96</v>
      </c>
      <c r="W73" s="51">
        <v>93</v>
      </c>
      <c r="X73" s="51">
        <v>147</v>
      </c>
      <c r="Y73" s="51">
        <v>145</v>
      </c>
      <c r="Z73" s="51">
        <v>139</v>
      </c>
      <c r="AA73" s="51">
        <v>120</v>
      </c>
      <c r="AB73" s="51">
        <v>111</v>
      </c>
      <c r="AC73" s="51">
        <v>143</v>
      </c>
      <c r="AD73" s="51">
        <v>117</v>
      </c>
      <c r="AE73" s="51">
        <v>114</v>
      </c>
      <c r="AF73" s="51" t="s">
        <v>102</v>
      </c>
      <c r="AG73" s="51" t="s">
        <v>102</v>
      </c>
      <c r="AH73" s="51" t="s">
        <v>102</v>
      </c>
      <c r="AI73" s="51" t="s">
        <v>102</v>
      </c>
      <c r="AJ73" s="51" t="s">
        <v>102</v>
      </c>
      <c r="AK73" s="51" t="s">
        <v>102</v>
      </c>
    </row>
    <row r="74" spans="1:37" x14ac:dyDescent="0.3">
      <c r="A74" s="51" t="s">
        <v>484</v>
      </c>
      <c r="B74" s="51">
        <v>1249</v>
      </c>
      <c r="C74" s="51">
        <v>1176</v>
      </c>
      <c r="D74" s="51">
        <v>1136</v>
      </c>
      <c r="E74" s="51">
        <v>935</v>
      </c>
      <c r="F74" s="51">
        <v>968</v>
      </c>
      <c r="G74" s="51">
        <v>1087</v>
      </c>
      <c r="H74" s="51">
        <v>1044</v>
      </c>
      <c r="I74" s="51">
        <v>935</v>
      </c>
      <c r="J74" s="51">
        <v>891</v>
      </c>
      <c r="K74" s="51">
        <v>847</v>
      </c>
      <c r="L74" s="51">
        <v>830</v>
      </c>
      <c r="M74" s="51">
        <v>943</v>
      </c>
      <c r="N74" s="51">
        <v>1123</v>
      </c>
      <c r="O74" s="51">
        <v>1125</v>
      </c>
      <c r="P74" s="51">
        <v>1130</v>
      </c>
      <c r="Q74" s="51">
        <v>938</v>
      </c>
      <c r="R74" s="51">
        <v>853</v>
      </c>
      <c r="S74" s="51">
        <v>1132</v>
      </c>
      <c r="T74" s="51">
        <v>1068</v>
      </c>
      <c r="U74" s="51">
        <v>1054</v>
      </c>
      <c r="V74" s="51">
        <v>1039</v>
      </c>
      <c r="W74" s="51">
        <v>981</v>
      </c>
      <c r="X74" s="51">
        <v>894</v>
      </c>
      <c r="Y74" s="51">
        <v>1026</v>
      </c>
      <c r="Z74" s="51">
        <v>1199</v>
      </c>
      <c r="AA74" s="51">
        <v>1230</v>
      </c>
      <c r="AB74" s="51">
        <v>1107</v>
      </c>
      <c r="AC74" s="51">
        <v>971</v>
      </c>
      <c r="AD74" s="51">
        <v>966</v>
      </c>
      <c r="AE74" s="51">
        <v>1068</v>
      </c>
      <c r="AF74" s="51" t="s">
        <v>102</v>
      </c>
      <c r="AG74" s="51" t="s">
        <v>102</v>
      </c>
      <c r="AH74" s="51" t="s">
        <v>102</v>
      </c>
      <c r="AI74" s="51" t="s">
        <v>102</v>
      </c>
      <c r="AJ74" s="51" t="s">
        <v>102</v>
      </c>
      <c r="AK74" s="51" t="s">
        <v>102</v>
      </c>
    </row>
    <row r="75" spans="1:37" x14ac:dyDescent="0.3">
      <c r="A75" s="51" t="s">
        <v>167</v>
      </c>
      <c r="B75" s="51">
        <v>1093</v>
      </c>
      <c r="C75" s="51">
        <v>1056</v>
      </c>
      <c r="D75" s="51">
        <v>1073</v>
      </c>
      <c r="E75" s="51">
        <v>795</v>
      </c>
      <c r="F75" s="51">
        <v>626</v>
      </c>
      <c r="G75" s="51">
        <v>655</v>
      </c>
      <c r="H75" s="51">
        <v>621</v>
      </c>
      <c r="I75" s="51">
        <v>569</v>
      </c>
      <c r="J75" s="51">
        <v>505</v>
      </c>
      <c r="K75" s="51">
        <v>508</v>
      </c>
      <c r="L75" s="51">
        <v>568</v>
      </c>
      <c r="M75" s="51">
        <v>907</v>
      </c>
      <c r="N75" s="51">
        <v>1079</v>
      </c>
      <c r="O75" s="51">
        <v>1044</v>
      </c>
      <c r="P75" s="51">
        <v>1088</v>
      </c>
      <c r="Q75" s="51">
        <v>806</v>
      </c>
      <c r="R75" s="51">
        <v>568</v>
      </c>
      <c r="S75" s="51">
        <v>637</v>
      </c>
      <c r="T75" s="51">
        <v>606</v>
      </c>
      <c r="U75" s="51">
        <v>591</v>
      </c>
      <c r="V75" s="51">
        <v>561</v>
      </c>
      <c r="W75" s="51">
        <v>543</v>
      </c>
      <c r="X75" s="51">
        <v>615</v>
      </c>
      <c r="Y75" s="51">
        <v>991</v>
      </c>
      <c r="Z75" s="51">
        <v>1247</v>
      </c>
      <c r="AA75" s="51">
        <v>1200</v>
      </c>
      <c r="AB75" s="51">
        <v>1125</v>
      </c>
      <c r="AC75" s="51">
        <v>865</v>
      </c>
      <c r="AD75" s="51">
        <v>590</v>
      </c>
      <c r="AE75" s="51">
        <v>595</v>
      </c>
      <c r="AF75" s="51" t="s">
        <v>102</v>
      </c>
      <c r="AG75" s="51" t="s">
        <v>102</v>
      </c>
      <c r="AH75" s="51" t="s">
        <v>102</v>
      </c>
      <c r="AI75" s="51" t="s">
        <v>102</v>
      </c>
      <c r="AJ75" s="51" t="s">
        <v>102</v>
      </c>
      <c r="AK75" s="51" t="s">
        <v>102</v>
      </c>
    </row>
    <row r="76" spans="1:37" x14ac:dyDescent="0.3">
      <c r="A76" s="51" t="s">
        <v>157</v>
      </c>
      <c r="B76" s="51">
        <v>197</v>
      </c>
      <c r="C76" s="51">
        <v>188</v>
      </c>
      <c r="D76" s="51">
        <v>196</v>
      </c>
      <c r="E76" s="51">
        <v>118</v>
      </c>
      <c r="F76" s="51">
        <v>97</v>
      </c>
      <c r="G76" s="51">
        <v>104</v>
      </c>
      <c r="H76" s="51">
        <v>92</v>
      </c>
      <c r="I76" s="51">
        <v>78</v>
      </c>
      <c r="J76" s="51">
        <v>70</v>
      </c>
      <c r="K76" s="51">
        <v>70</v>
      </c>
      <c r="L76" s="51">
        <v>88</v>
      </c>
      <c r="M76" s="51">
        <v>129</v>
      </c>
      <c r="N76" s="51">
        <v>177</v>
      </c>
      <c r="O76" s="51">
        <v>174</v>
      </c>
      <c r="P76" s="51">
        <v>177</v>
      </c>
      <c r="Q76" s="51">
        <v>122</v>
      </c>
      <c r="R76" s="51">
        <v>94</v>
      </c>
      <c r="S76" s="51">
        <v>105</v>
      </c>
      <c r="T76" s="51">
        <v>106</v>
      </c>
      <c r="U76" s="51">
        <v>103</v>
      </c>
      <c r="V76" s="51">
        <v>99</v>
      </c>
      <c r="W76" s="51">
        <v>86</v>
      </c>
      <c r="X76" s="51">
        <v>79</v>
      </c>
      <c r="Y76" s="51">
        <v>159</v>
      </c>
      <c r="Z76" s="51">
        <v>208</v>
      </c>
      <c r="AA76" s="51">
        <v>188</v>
      </c>
      <c r="AB76" s="51">
        <v>171</v>
      </c>
      <c r="AC76" s="51">
        <v>122</v>
      </c>
      <c r="AD76" s="51">
        <v>91</v>
      </c>
      <c r="AE76" s="51">
        <v>87</v>
      </c>
      <c r="AF76" s="51" t="s">
        <v>102</v>
      </c>
      <c r="AG76" s="51" t="s">
        <v>102</v>
      </c>
      <c r="AH76" s="51" t="s">
        <v>102</v>
      </c>
      <c r="AI76" s="51" t="s">
        <v>102</v>
      </c>
      <c r="AJ76" s="51" t="s">
        <v>102</v>
      </c>
      <c r="AK76" s="51" t="s">
        <v>102</v>
      </c>
    </row>
    <row r="77" spans="1:37" x14ac:dyDescent="0.3">
      <c r="A77" s="51" t="s">
        <v>158</v>
      </c>
      <c r="B77" s="51">
        <v>719</v>
      </c>
      <c r="C77" s="51">
        <v>663</v>
      </c>
      <c r="D77" s="51">
        <v>656</v>
      </c>
      <c r="E77" s="51">
        <v>450</v>
      </c>
      <c r="F77" s="51">
        <v>424</v>
      </c>
      <c r="G77" s="51">
        <v>477</v>
      </c>
      <c r="H77" s="51">
        <v>441</v>
      </c>
      <c r="I77" s="51">
        <v>385</v>
      </c>
      <c r="J77" s="51">
        <v>369</v>
      </c>
      <c r="K77" s="51">
        <v>366</v>
      </c>
      <c r="L77" s="51">
        <v>384</v>
      </c>
      <c r="M77" s="51">
        <v>559</v>
      </c>
      <c r="N77" s="51">
        <v>684</v>
      </c>
      <c r="O77" s="51">
        <v>680</v>
      </c>
      <c r="P77" s="51">
        <v>690</v>
      </c>
      <c r="Q77" s="51">
        <v>537</v>
      </c>
      <c r="R77" s="51">
        <v>434</v>
      </c>
      <c r="S77" s="51">
        <v>524</v>
      </c>
      <c r="T77" s="51">
        <v>506</v>
      </c>
      <c r="U77" s="51">
        <v>486</v>
      </c>
      <c r="V77" s="51">
        <v>447</v>
      </c>
      <c r="W77" s="51">
        <v>440</v>
      </c>
      <c r="X77" s="51">
        <v>412</v>
      </c>
      <c r="Y77" s="51">
        <v>606</v>
      </c>
      <c r="Z77" s="51">
        <v>775</v>
      </c>
      <c r="AA77" s="51">
        <v>715</v>
      </c>
      <c r="AB77" s="51">
        <v>646</v>
      </c>
      <c r="AC77" s="51">
        <v>534</v>
      </c>
      <c r="AD77" s="51">
        <v>461</v>
      </c>
      <c r="AE77" s="51">
        <v>504</v>
      </c>
      <c r="AF77" s="51" t="s">
        <v>102</v>
      </c>
      <c r="AG77" s="51" t="s">
        <v>102</v>
      </c>
      <c r="AH77" s="51" t="s">
        <v>102</v>
      </c>
      <c r="AI77" s="51" t="s">
        <v>102</v>
      </c>
      <c r="AJ77" s="51" t="s">
        <v>102</v>
      </c>
      <c r="AK77" s="51" t="s">
        <v>102</v>
      </c>
    </row>
    <row r="78" spans="1:37" x14ac:dyDescent="0.3">
      <c r="A78" s="51" t="s">
        <v>106</v>
      </c>
      <c r="B78" s="51">
        <v>173</v>
      </c>
      <c r="C78" s="51">
        <v>165</v>
      </c>
      <c r="D78" s="51">
        <v>166</v>
      </c>
      <c r="E78" s="51">
        <v>135</v>
      </c>
      <c r="F78" s="51">
        <v>124</v>
      </c>
      <c r="G78" s="51">
        <v>148</v>
      </c>
      <c r="H78" s="51">
        <v>131</v>
      </c>
      <c r="I78" s="51">
        <v>121</v>
      </c>
      <c r="J78" s="51">
        <v>110</v>
      </c>
      <c r="K78" s="51">
        <v>109</v>
      </c>
      <c r="L78" s="51">
        <v>115</v>
      </c>
      <c r="M78" s="51">
        <v>166</v>
      </c>
      <c r="N78" s="51">
        <v>165</v>
      </c>
      <c r="O78" s="51">
        <v>161</v>
      </c>
      <c r="P78" s="51">
        <v>184</v>
      </c>
      <c r="Q78" s="51">
        <v>144</v>
      </c>
      <c r="R78" s="51">
        <v>111</v>
      </c>
      <c r="S78" s="51">
        <v>147</v>
      </c>
      <c r="T78" s="51">
        <v>142</v>
      </c>
      <c r="U78" s="51">
        <v>136</v>
      </c>
      <c r="V78" s="51">
        <v>111</v>
      </c>
      <c r="W78" s="51">
        <v>100</v>
      </c>
      <c r="X78" s="51">
        <v>106</v>
      </c>
      <c r="Y78" s="51">
        <v>141</v>
      </c>
      <c r="Z78" s="51">
        <v>184</v>
      </c>
      <c r="AA78" s="51">
        <v>168</v>
      </c>
      <c r="AB78" s="51">
        <v>154</v>
      </c>
      <c r="AC78" s="51">
        <v>132</v>
      </c>
      <c r="AD78" s="51">
        <v>106</v>
      </c>
      <c r="AE78" s="51">
        <v>130</v>
      </c>
      <c r="AF78" s="51" t="s">
        <v>102</v>
      </c>
      <c r="AG78" s="51" t="s">
        <v>102</v>
      </c>
      <c r="AH78" s="51" t="s">
        <v>102</v>
      </c>
      <c r="AI78" s="51" t="s">
        <v>102</v>
      </c>
      <c r="AJ78" s="51" t="s">
        <v>102</v>
      </c>
      <c r="AK78" s="51" t="s">
        <v>102</v>
      </c>
    </row>
    <row r="79" spans="1:37" x14ac:dyDescent="0.3">
      <c r="A79" s="51" t="s">
        <v>485</v>
      </c>
      <c r="B79" s="51">
        <v>835</v>
      </c>
      <c r="C79" s="51">
        <v>810</v>
      </c>
      <c r="D79" s="51">
        <v>770</v>
      </c>
      <c r="E79" s="51">
        <v>662</v>
      </c>
      <c r="F79" s="51">
        <v>718</v>
      </c>
      <c r="G79" s="51">
        <v>805</v>
      </c>
      <c r="H79" s="51">
        <v>787</v>
      </c>
      <c r="I79" s="51">
        <v>681</v>
      </c>
      <c r="J79" s="51">
        <v>632</v>
      </c>
      <c r="K79" s="51">
        <v>632</v>
      </c>
      <c r="L79" s="51">
        <v>536</v>
      </c>
      <c r="M79" s="51">
        <v>599</v>
      </c>
      <c r="N79" s="51">
        <v>801</v>
      </c>
      <c r="O79" s="51">
        <v>804</v>
      </c>
      <c r="P79" s="51">
        <v>808</v>
      </c>
      <c r="Q79" s="51">
        <v>704</v>
      </c>
      <c r="R79" s="51">
        <v>675</v>
      </c>
      <c r="S79" s="51">
        <v>937</v>
      </c>
      <c r="T79" s="51">
        <v>863</v>
      </c>
      <c r="U79" s="51">
        <v>779</v>
      </c>
      <c r="V79" s="51">
        <v>763</v>
      </c>
      <c r="W79" s="51">
        <v>720</v>
      </c>
      <c r="X79" s="51">
        <v>646</v>
      </c>
      <c r="Y79" s="51">
        <v>753</v>
      </c>
      <c r="Z79" s="51">
        <v>886</v>
      </c>
      <c r="AA79" s="51">
        <v>933</v>
      </c>
      <c r="AB79" s="51">
        <v>826</v>
      </c>
      <c r="AC79" s="51">
        <v>735</v>
      </c>
      <c r="AD79" s="51">
        <v>776</v>
      </c>
      <c r="AE79" s="51">
        <v>912</v>
      </c>
      <c r="AF79" s="51" t="s">
        <v>102</v>
      </c>
      <c r="AG79" s="51" t="s">
        <v>102</v>
      </c>
      <c r="AH79" s="51" t="s">
        <v>102</v>
      </c>
      <c r="AI79" s="51" t="s">
        <v>102</v>
      </c>
      <c r="AJ79" s="51" t="s">
        <v>102</v>
      </c>
      <c r="AK79" s="51" t="s">
        <v>102</v>
      </c>
    </row>
    <row r="80" spans="1:37" x14ac:dyDescent="0.3">
      <c r="A80" s="51" t="s">
        <v>486</v>
      </c>
      <c r="B80" s="51">
        <v>2948</v>
      </c>
      <c r="C80" s="51">
        <v>2821</v>
      </c>
      <c r="D80" s="51">
        <v>2836</v>
      </c>
      <c r="E80" s="51">
        <v>2217</v>
      </c>
      <c r="F80" s="51">
        <v>2256</v>
      </c>
      <c r="G80" s="51">
        <v>2444</v>
      </c>
      <c r="H80" s="51">
        <v>2305</v>
      </c>
      <c r="I80" s="51">
        <v>2038</v>
      </c>
      <c r="J80" s="51">
        <v>1890</v>
      </c>
      <c r="K80" s="51">
        <v>1883</v>
      </c>
      <c r="L80" s="51">
        <v>1774</v>
      </c>
      <c r="M80" s="51">
        <v>2108</v>
      </c>
      <c r="N80" s="51">
        <v>2853</v>
      </c>
      <c r="O80" s="51">
        <v>2867</v>
      </c>
      <c r="P80" s="51">
        <v>2952</v>
      </c>
      <c r="Q80" s="51">
        <v>2302</v>
      </c>
      <c r="R80" s="51">
        <v>2110</v>
      </c>
      <c r="S80" s="51">
        <v>2644</v>
      </c>
      <c r="T80" s="51">
        <v>2490</v>
      </c>
      <c r="U80" s="51">
        <v>2386</v>
      </c>
      <c r="V80" s="51">
        <v>2257</v>
      </c>
      <c r="W80" s="51">
        <v>2117</v>
      </c>
      <c r="X80" s="51">
        <v>2003</v>
      </c>
      <c r="Y80" s="51">
        <v>2470</v>
      </c>
      <c r="Z80" s="51">
        <v>3262</v>
      </c>
      <c r="AA80" s="51">
        <v>3159</v>
      </c>
      <c r="AB80" s="51">
        <v>2868</v>
      </c>
      <c r="AC80" s="51">
        <v>2350</v>
      </c>
      <c r="AD80" s="51">
        <v>2220</v>
      </c>
      <c r="AE80" s="51">
        <v>2485</v>
      </c>
      <c r="AF80" s="51" t="s">
        <v>102</v>
      </c>
      <c r="AG80" s="51" t="s">
        <v>102</v>
      </c>
      <c r="AH80" s="51" t="s">
        <v>102</v>
      </c>
      <c r="AI80" s="51" t="s">
        <v>102</v>
      </c>
      <c r="AJ80" s="51" t="s">
        <v>102</v>
      </c>
      <c r="AK80" s="51" t="s">
        <v>102</v>
      </c>
    </row>
    <row r="81" spans="1:37" x14ac:dyDescent="0.3">
      <c r="A81" s="51" t="s">
        <v>487</v>
      </c>
      <c r="B81" s="51">
        <v>2132</v>
      </c>
      <c r="C81" s="51">
        <v>2044</v>
      </c>
      <c r="D81" s="51">
        <v>1997</v>
      </c>
      <c r="E81" s="51">
        <v>1626</v>
      </c>
      <c r="F81" s="51">
        <v>1675</v>
      </c>
      <c r="G81" s="51">
        <v>1835</v>
      </c>
      <c r="H81" s="51">
        <v>1748</v>
      </c>
      <c r="I81" s="51">
        <v>1560</v>
      </c>
      <c r="J81" s="51">
        <v>1456</v>
      </c>
      <c r="K81" s="51">
        <v>1453</v>
      </c>
      <c r="L81" s="51">
        <v>1301</v>
      </c>
      <c r="M81" s="51">
        <v>1511</v>
      </c>
      <c r="N81" s="51">
        <v>2062</v>
      </c>
      <c r="O81" s="51">
        <v>2113</v>
      </c>
      <c r="P81" s="51">
        <v>2166</v>
      </c>
      <c r="Q81" s="51">
        <v>1705</v>
      </c>
      <c r="R81" s="51">
        <v>1570</v>
      </c>
      <c r="S81" s="51">
        <v>2037</v>
      </c>
      <c r="T81" s="51">
        <v>1914</v>
      </c>
      <c r="U81" s="51">
        <v>1827</v>
      </c>
      <c r="V81" s="51">
        <v>1740</v>
      </c>
      <c r="W81" s="51">
        <v>1630</v>
      </c>
      <c r="X81" s="51">
        <v>1519</v>
      </c>
      <c r="Y81" s="51">
        <v>1856</v>
      </c>
      <c r="Z81" s="51">
        <v>2340</v>
      </c>
      <c r="AA81" s="51">
        <v>2333</v>
      </c>
      <c r="AB81" s="51">
        <v>2064</v>
      </c>
      <c r="AC81" s="51">
        <v>1722</v>
      </c>
      <c r="AD81" s="51">
        <v>1709</v>
      </c>
      <c r="AE81" s="51">
        <v>1951</v>
      </c>
      <c r="AF81" s="51" t="s">
        <v>102</v>
      </c>
      <c r="AG81" s="51" t="s">
        <v>102</v>
      </c>
      <c r="AH81" s="51" t="s">
        <v>102</v>
      </c>
      <c r="AI81" s="51" t="s">
        <v>102</v>
      </c>
      <c r="AJ81" s="51" t="s">
        <v>102</v>
      </c>
      <c r="AK81" s="51" t="s">
        <v>102</v>
      </c>
    </row>
    <row r="82" spans="1:37" x14ac:dyDescent="0.3">
      <c r="A82" s="51" t="s">
        <v>488</v>
      </c>
      <c r="B82" s="51">
        <v>1215</v>
      </c>
      <c r="C82" s="51">
        <v>1221</v>
      </c>
      <c r="D82" s="51">
        <v>1237</v>
      </c>
      <c r="E82" s="51">
        <v>1108</v>
      </c>
      <c r="F82" s="51">
        <v>1150</v>
      </c>
      <c r="G82" s="51">
        <v>1235</v>
      </c>
      <c r="H82" s="51">
        <v>1210</v>
      </c>
      <c r="I82" s="51">
        <v>1127</v>
      </c>
      <c r="J82" s="51">
        <v>1101</v>
      </c>
      <c r="K82" s="51">
        <v>1024</v>
      </c>
      <c r="L82" s="51">
        <v>984</v>
      </c>
      <c r="M82" s="51">
        <v>976</v>
      </c>
      <c r="N82" s="51">
        <v>1174</v>
      </c>
      <c r="O82" s="51">
        <v>1171</v>
      </c>
      <c r="P82" s="51">
        <v>1203</v>
      </c>
      <c r="Q82" s="51">
        <v>1069</v>
      </c>
      <c r="R82" s="51">
        <v>1036</v>
      </c>
      <c r="S82" s="51">
        <v>1266</v>
      </c>
      <c r="T82" s="51">
        <v>1302</v>
      </c>
      <c r="U82" s="51">
        <v>1312</v>
      </c>
      <c r="V82" s="51">
        <v>1315</v>
      </c>
      <c r="W82" s="51">
        <v>1204</v>
      </c>
      <c r="X82" s="51">
        <v>1091</v>
      </c>
      <c r="Y82" s="51">
        <v>1189</v>
      </c>
      <c r="Z82" s="51">
        <v>1313</v>
      </c>
      <c r="AA82" s="51">
        <v>1299</v>
      </c>
      <c r="AB82" s="51">
        <v>1160</v>
      </c>
      <c r="AC82" s="51">
        <v>1079</v>
      </c>
      <c r="AD82" s="51">
        <v>1086</v>
      </c>
      <c r="AE82" s="51">
        <v>1257</v>
      </c>
      <c r="AF82" s="51" t="s">
        <v>102</v>
      </c>
      <c r="AG82" s="51" t="s">
        <v>102</v>
      </c>
      <c r="AH82" s="51" t="s">
        <v>102</v>
      </c>
      <c r="AI82" s="51" t="s">
        <v>102</v>
      </c>
      <c r="AJ82" s="51" t="s">
        <v>102</v>
      </c>
      <c r="AK82" s="51" t="s">
        <v>102</v>
      </c>
    </row>
    <row r="83" spans="1:37" x14ac:dyDescent="0.3">
      <c r="A83" s="51" t="s">
        <v>489</v>
      </c>
      <c r="B83" s="51">
        <v>896</v>
      </c>
      <c r="C83" s="51">
        <v>848</v>
      </c>
      <c r="D83" s="51">
        <v>799</v>
      </c>
      <c r="E83" s="51">
        <v>680</v>
      </c>
      <c r="F83" s="51">
        <v>704</v>
      </c>
      <c r="G83" s="51">
        <v>764</v>
      </c>
      <c r="H83" s="51">
        <v>816</v>
      </c>
      <c r="I83" s="51">
        <v>784</v>
      </c>
      <c r="J83" s="51">
        <v>721</v>
      </c>
      <c r="K83" s="51">
        <v>662</v>
      </c>
      <c r="L83" s="51">
        <v>668</v>
      </c>
      <c r="M83" s="51">
        <v>743</v>
      </c>
      <c r="N83" s="51">
        <v>862</v>
      </c>
      <c r="O83" s="51">
        <v>850</v>
      </c>
      <c r="P83" s="51">
        <v>849</v>
      </c>
      <c r="Q83" s="51">
        <v>757</v>
      </c>
      <c r="R83" s="51">
        <v>725</v>
      </c>
      <c r="S83" s="51">
        <v>888</v>
      </c>
      <c r="T83" s="51">
        <v>840</v>
      </c>
      <c r="U83" s="51">
        <v>862</v>
      </c>
      <c r="V83" s="51">
        <v>836</v>
      </c>
      <c r="W83" s="51">
        <v>731</v>
      </c>
      <c r="X83" s="51">
        <v>701</v>
      </c>
      <c r="Y83" s="51">
        <v>785</v>
      </c>
      <c r="Z83" s="51">
        <v>945</v>
      </c>
      <c r="AA83" s="51">
        <v>924</v>
      </c>
      <c r="AB83" s="51">
        <v>850</v>
      </c>
      <c r="AC83" s="51">
        <v>758</v>
      </c>
      <c r="AD83" s="51">
        <v>735</v>
      </c>
      <c r="AE83" s="51">
        <v>804</v>
      </c>
      <c r="AF83" s="51" t="s">
        <v>102</v>
      </c>
      <c r="AG83" s="51" t="s">
        <v>102</v>
      </c>
      <c r="AH83" s="51" t="s">
        <v>102</v>
      </c>
      <c r="AI83" s="51" t="s">
        <v>102</v>
      </c>
      <c r="AJ83" s="51" t="s">
        <v>102</v>
      </c>
      <c r="AK83" s="51" t="s">
        <v>102</v>
      </c>
    </row>
    <row r="84" spans="1:37" x14ac:dyDescent="0.3">
      <c r="A84" s="51" t="s">
        <v>108</v>
      </c>
      <c r="B84" s="51">
        <v>580</v>
      </c>
      <c r="C84" s="51">
        <v>544</v>
      </c>
      <c r="D84" s="51">
        <v>573</v>
      </c>
      <c r="E84" s="51">
        <v>460</v>
      </c>
      <c r="F84" s="51">
        <v>329</v>
      </c>
      <c r="G84" s="51">
        <v>347</v>
      </c>
      <c r="H84" s="51">
        <v>307</v>
      </c>
      <c r="I84" s="51">
        <v>271</v>
      </c>
      <c r="J84" s="51">
        <v>229</v>
      </c>
      <c r="K84" s="51">
        <v>230</v>
      </c>
      <c r="L84" s="51">
        <v>355</v>
      </c>
      <c r="M84" s="51">
        <v>527</v>
      </c>
      <c r="N84" s="51">
        <v>587</v>
      </c>
      <c r="O84" s="51">
        <v>565</v>
      </c>
      <c r="P84" s="51">
        <v>623</v>
      </c>
      <c r="Q84" s="51">
        <v>483</v>
      </c>
      <c r="R84" s="51">
        <v>301</v>
      </c>
      <c r="S84" s="51">
        <v>321</v>
      </c>
      <c r="T84" s="51">
        <v>318</v>
      </c>
      <c r="U84" s="51">
        <v>307</v>
      </c>
      <c r="V84" s="51">
        <v>260</v>
      </c>
      <c r="W84" s="51">
        <v>257</v>
      </c>
      <c r="X84" s="51">
        <v>367</v>
      </c>
      <c r="Y84" s="51">
        <v>568</v>
      </c>
      <c r="Z84" s="51">
        <v>688</v>
      </c>
      <c r="AA84" s="51">
        <v>601</v>
      </c>
      <c r="AB84" s="51">
        <v>586</v>
      </c>
      <c r="AC84" s="51">
        <v>500</v>
      </c>
      <c r="AD84" s="51">
        <v>287</v>
      </c>
      <c r="AE84" s="51">
        <v>283</v>
      </c>
      <c r="AF84" s="51" t="s">
        <v>102</v>
      </c>
      <c r="AG84" s="51" t="s">
        <v>102</v>
      </c>
      <c r="AH84" s="51" t="s">
        <v>102</v>
      </c>
      <c r="AI84" s="51" t="s">
        <v>102</v>
      </c>
      <c r="AJ84" s="51" t="s">
        <v>102</v>
      </c>
      <c r="AK84" s="51" t="s">
        <v>102</v>
      </c>
    </row>
    <row r="85" spans="1:37" x14ac:dyDescent="0.3">
      <c r="A85" s="51" t="s">
        <v>490</v>
      </c>
      <c r="B85" s="51">
        <v>719</v>
      </c>
      <c r="C85" s="51">
        <v>663</v>
      </c>
      <c r="D85" s="51">
        <v>656</v>
      </c>
      <c r="E85" s="51">
        <v>450</v>
      </c>
      <c r="F85" s="51">
        <v>424</v>
      </c>
      <c r="G85" s="51">
        <v>477</v>
      </c>
      <c r="H85" s="51">
        <v>441</v>
      </c>
      <c r="I85" s="51">
        <v>385</v>
      </c>
      <c r="J85" s="51">
        <v>369</v>
      </c>
      <c r="K85" s="51">
        <v>366</v>
      </c>
      <c r="L85" s="51">
        <v>384</v>
      </c>
      <c r="M85" s="51">
        <v>559</v>
      </c>
      <c r="N85" s="51">
        <v>684</v>
      </c>
      <c r="O85" s="51">
        <v>680</v>
      </c>
      <c r="P85" s="51">
        <v>690</v>
      </c>
      <c r="Q85" s="51">
        <v>537</v>
      </c>
      <c r="R85" s="51">
        <v>434</v>
      </c>
      <c r="S85" s="51">
        <v>524</v>
      </c>
      <c r="T85" s="51">
        <v>506</v>
      </c>
      <c r="U85" s="51">
        <v>486</v>
      </c>
      <c r="V85" s="51">
        <v>447</v>
      </c>
      <c r="W85" s="51">
        <v>440</v>
      </c>
      <c r="X85" s="51">
        <v>412</v>
      </c>
      <c r="Y85" s="51">
        <v>606</v>
      </c>
      <c r="Z85" s="51">
        <v>775</v>
      </c>
      <c r="AA85" s="51">
        <v>715</v>
      </c>
      <c r="AB85" s="51">
        <v>646</v>
      </c>
      <c r="AC85" s="51">
        <v>534</v>
      </c>
      <c r="AD85" s="51">
        <v>461</v>
      </c>
      <c r="AE85" s="51">
        <v>504</v>
      </c>
      <c r="AF85" s="51" t="s">
        <v>102</v>
      </c>
      <c r="AG85" s="51" t="s">
        <v>102</v>
      </c>
      <c r="AH85" s="51" t="s">
        <v>102</v>
      </c>
      <c r="AI85" s="51" t="s">
        <v>102</v>
      </c>
      <c r="AJ85" s="51" t="s">
        <v>102</v>
      </c>
      <c r="AK85" s="51" t="s">
        <v>102</v>
      </c>
    </row>
    <row r="86" spans="1:37" x14ac:dyDescent="0.3">
      <c r="A86" s="51" t="s">
        <v>168</v>
      </c>
      <c r="B86" s="51">
        <v>526</v>
      </c>
      <c r="C86" s="51">
        <v>499</v>
      </c>
      <c r="D86" s="51">
        <v>499</v>
      </c>
      <c r="E86" s="51">
        <v>417</v>
      </c>
      <c r="F86" s="51">
        <v>423</v>
      </c>
      <c r="G86" s="51">
        <v>490</v>
      </c>
      <c r="H86" s="51">
        <v>391</v>
      </c>
      <c r="I86" s="51">
        <v>382</v>
      </c>
      <c r="J86" s="51">
        <v>381</v>
      </c>
      <c r="K86" s="51">
        <v>306</v>
      </c>
      <c r="L86" s="51">
        <v>295</v>
      </c>
      <c r="M86" s="51">
        <v>475</v>
      </c>
      <c r="N86" s="51">
        <v>495</v>
      </c>
      <c r="O86" s="51">
        <v>491</v>
      </c>
      <c r="P86" s="51">
        <v>504</v>
      </c>
      <c r="Q86" s="51">
        <v>387</v>
      </c>
      <c r="R86" s="51">
        <v>416</v>
      </c>
      <c r="S86" s="51">
        <v>532</v>
      </c>
      <c r="T86" s="51">
        <v>467</v>
      </c>
      <c r="U86" s="51">
        <v>394</v>
      </c>
      <c r="V86" s="51">
        <v>387</v>
      </c>
      <c r="W86" s="51">
        <v>367</v>
      </c>
      <c r="X86" s="51">
        <v>349</v>
      </c>
      <c r="Y86" s="51">
        <v>403</v>
      </c>
      <c r="Z86" s="51">
        <v>631</v>
      </c>
      <c r="AA86" s="51">
        <v>469</v>
      </c>
      <c r="AB86" s="51">
        <v>447</v>
      </c>
      <c r="AC86" s="51">
        <v>372</v>
      </c>
      <c r="AD86" s="51">
        <v>338</v>
      </c>
      <c r="AE86" s="51">
        <v>385</v>
      </c>
      <c r="AF86" s="51" t="s">
        <v>102</v>
      </c>
      <c r="AG86" s="51" t="s">
        <v>102</v>
      </c>
      <c r="AH86" s="51" t="s">
        <v>102</v>
      </c>
      <c r="AI86" s="51" t="s">
        <v>102</v>
      </c>
      <c r="AJ86" s="51" t="s">
        <v>102</v>
      </c>
      <c r="AK86" s="51" t="s">
        <v>102</v>
      </c>
    </row>
    <row r="87" spans="1:37" x14ac:dyDescent="0.3">
      <c r="A87" s="51" t="s">
        <v>138</v>
      </c>
      <c r="B87" s="51">
        <v>1052</v>
      </c>
      <c r="C87" s="51">
        <v>1003</v>
      </c>
      <c r="D87" s="51">
        <v>1000</v>
      </c>
      <c r="E87" s="51">
        <v>776</v>
      </c>
      <c r="F87" s="51">
        <v>754</v>
      </c>
      <c r="G87" s="51">
        <v>823</v>
      </c>
      <c r="H87" s="51">
        <v>748</v>
      </c>
      <c r="I87" s="51">
        <v>676</v>
      </c>
      <c r="J87" s="51">
        <v>630</v>
      </c>
      <c r="K87" s="51">
        <v>607</v>
      </c>
      <c r="L87" s="51">
        <v>631</v>
      </c>
      <c r="M87" s="51">
        <v>824</v>
      </c>
      <c r="N87" s="51">
        <v>1036</v>
      </c>
      <c r="O87" s="51">
        <v>1013</v>
      </c>
      <c r="P87" s="51">
        <v>1050</v>
      </c>
      <c r="Q87" s="51">
        <v>805</v>
      </c>
      <c r="R87" s="51">
        <v>767</v>
      </c>
      <c r="S87" s="51">
        <v>918</v>
      </c>
      <c r="T87" s="51">
        <v>861</v>
      </c>
      <c r="U87" s="51">
        <v>844</v>
      </c>
      <c r="V87" s="51">
        <v>771</v>
      </c>
      <c r="W87" s="51">
        <v>755</v>
      </c>
      <c r="X87" s="51">
        <v>719</v>
      </c>
      <c r="Y87" s="51">
        <v>960</v>
      </c>
      <c r="Z87" s="51">
        <v>1175</v>
      </c>
      <c r="AA87" s="51">
        <v>1129</v>
      </c>
      <c r="AB87" s="51">
        <v>1029</v>
      </c>
      <c r="AC87" s="51">
        <v>801</v>
      </c>
      <c r="AD87" s="51">
        <v>691</v>
      </c>
      <c r="AE87" s="51">
        <v>748</v>
      </c>
      <c r="AF87" s="51" t="s">
        <v>102</v>
      </c>
      <c r="AG87" s="51" t="s">
        <v>102</v>
      </c>
      <c r="AH87" s="51" t="s">
        <v>102</v>
      </c>
      <c r="AI87" s="51" t="s">
        <v>102</v>
      </c>
      <c r="AJ87" s="51" t="s">
        <v>102</v>
      </c>
      <c r="AK87" s="51" t="s">
        <v>102</v>
      </c>
    </row>
    <row r="88" spans="1:37" x14ac:dyDescent="0.3">
      <c r="A88" s="51" t="s">
        <v>139</v>
      </c>
      <c r="B88" s="51">
        <v>785</v>
      </c>
      <c r="C88" s="51">
        <v>781</v>
      </c>
      <c r="D88" s="51">
        <v>794</v>
      </c>
      <c r="E88" s="51">
        <v>557</v>
      </c>
      <c r="F88" s="51">
        <v>461</v>
      </c>
      <c r="G88" s="51">
        <v>506</v>
      </c>
      <c r="H88" s="51">
        <v>482</v>
      </c>
      <c r="I88" s="51">
        <v>442</v>
      </c>
      <c r="J88" s="51">
        <v>392</v>
      </c>
      <c r="K88" s="51">
        <v>390</v>
      </c>
      <c r="L88" s="51">
        <v>443</v>
      </c>
      <c r="M88" s="51">
        <v>674</v>
      </c>
      <c r="N88" s="51">
        <v>814</v>
      </c>
      <c r="O88" s="51">
        <v>796</v>
      </c>
      <c r="P88" s="51">
        <v>833</v>
      </c>
      <c r="Q88" s="51">
        <v>586</v>
      </c>
      <c r="R88" s="51">
        <v>462</v>
      </c>
      <c r="S88" s="51">
        <v>554</v>
      </c>
      <c r="T88" s="51">
        <v>541</v>
      </c>
      <c r="U88" s="51">
        <v>523</v>
      </c>
      <c r="V88" s="51">
        <v>476</v>
      </c>
      <c r="W88" s="51">
        <v>437</v>
      </c>
      <c r="X88" s="51">
        <v>476</v>
      </c>
      <c r="Y88" s="51">
        <v>677</v>
      </c>
      <c r="Z88" s="51">
        <v>865</v>
      </c>
      <c r="AA88" s="51">
        <v>833</v>
      </c>
      <c r="AB88" s="51">
        <v>774</v>
      </c>
      <c r="AC88" s="51">
        <v>600</v>
      </c>
      <c r="AD88" s="51">
        <v>447</v>
      </c>
      <c r="AE88" s="51">
        <v>520</v>
      </c>
      <c r="AF88" s="51" t="s">
        <v>102</v>
      </c>
      <c r="AG88" s="51" t="s">
        <v>102</v>
      </c>
      <c r="AH88" s="51" t="s">
        <v>102</v>
      </c>
      <c r="AI88" s="51" t="s">
        <v>102</v>
      </c>
      <c r="AJ88" s="51" t="s">
        <v>102</v>
      </c>
      <c r="AK88" s="51" t="s">
        <v>102</v>
      </c>
    </row>
    <row r="89" spans="1:37" x14ac:dyDescent="0.3">
      <c r="A89" s="51" t="s">
        <v>149</v>
      </c>
      <c r="B89" s="51">
        <v>1026</v>
      </c>
      <c r="C89" s="51">
        <v>999</v>
      </c>
      <c r="D89" s="51">
        <v>1017</v>
      </c>
      <c r="E89" s="51">
        <v>742</v>
      </c>
      <c r="F89" s="51">
        <v>626</v>
      </c>
      <c r="G89" s="51">
        <v>659</v>
      </c>
      <c r="H89" s="51">
        <v>614</v>
      </c>
      <c r="I89" s="51">
        <v>552</v>
      </c>
      <c r="J89" s="51">
        <v>516</v>
      </c>
      <c r="K89" s="51">
        <v>487</v>
      </c>
      <c r="L89" s="51">
        <v>615</v>
      </c>
      <c r="M89" s="51">
        <v>891</v>
      </c>
      <c r="N89" s="51">
        <v>1072</v>
      </c>
      <c r="O89" s="51">
        <v>1050</v>
      </c>
      <c r="P89" s="51">
        <v>1083</v>
      </c>
      <c r="Q89" s="51">
        <v>788</v>
      </c>
      <c r="R89" s="51">
        <v>578</v>
      </c>
      <c r="S89" s="51">
        <v>628</v>
      </c>
      <c r="T89" s="51">
        <v>594</v>
      </c>
      <c r="U89" s="51">
        <v>611</v>
      </c>
      <c r="V89" s="51">
        <v>593</v>
      </c>
      <c r="W89" s="51">
        <v>566</v>
      </c>
      <c r="X89" s="51">
        <v>654</v>
      </c>
      <c r="Y89" s="51">
        <v>921</v>
      </c>
      <c r="Z89" s="51">
        <v>1226</v>
      </c>
      <c r="AA89" s="51">
        <v>1129</v>
      </c>
      <c r="AB89" s="51">
        <v>1071</v>
      </c>
      <c r="AC89" s="51">
        <v>780</v>
      </c>
      <c r="AD89" s="51">
        <v>562</v>
      </c>
      <c r="AE89" s="51">
        <v>570</v>
      </c>
      <c r="AF89" s="51" t="s">
        <v>102</v>
      </c>
      <c r="AG89" s="51" t="s">
        <v>102</v>
      </c>
      <c r="AH89" s="51" t="s">
        <v>102</v>
      </c>
      <c r="AI89" s="51" t="s">
        <v>102</v>
      </c>
      <c r="AJ89" s="51" t="s">
        <v>102</v>
      </c>
      <c r="AK89" s="51" t="s">
        <v>102</v>
      </c>
    </row>
    <row r="90" spans="1:37" x14ac:dyDescent="0.3">
      <c r="A90" s="51" t="s">
        <v>491</v>
      </c>
      <c r="B90" s="51">
        <v>8783</v>
      </c>
      <c r="C90" s="51">
        <v>8396</v>
      </c>
      <c r="D90" s="51">
        <v>8502</v>
      </c>
      <c r="E90" s="51">
        <v>7460</v>
      </c>
      <c r="F90" s="51">
        <v>7982</v>
      </c>
      <c r="G90" s="51">
        <v>8772</v>
      </c>
      <c r="H90" s="51">
        <v>8487</v>
      </c>
      <c r="I90" s="51">
        <v>7830</v>
      </c>
      <c r="J90" s="51">
        <v>7369</v>
      </c>
      <c r="K90" s="51">
        <v>6935</v>
      </c>
      <c r="L90" s="51">
        <v>6529</v>
      </c>
      <c r="M90" s="51">
        <v>6554</v>
      </c>
      <c r="N90" s="51">
        <v>7939</v>
      </c>
      <c r="O90" s="51">
        <v>8033</v>
      </c>
      <c r="P90" s="51">
        <v>8253</v>
      </c>
      <c r="Q90" s="51">
        <v>7329</v>
      </c>
      <c r="R90" s="51">
        <v>7046</v>
      </c>
      <c r="S90" s="51">
        <v>8800</v>
      </c>
      <c r="T90" s="51">
        <v>8450</v>
      </c>
      <c r="U90" s="51">
        <v>8547</v>
      </c>
      <c r="V90" s="51">
        <v>8463</v>
      </c>
      <c r="W90" s="51">
        <v>7822</v>
      </c>
      <c r="X90" s="51">
        <v>7256</v>
      </c>
      <c r="Y90" s="51">
        <v>7626</v>
      </c>
      <c r="Z90" s="51">
        <v>8672</v>
      </c>
      <c r="AA90" s="51">
        <v>8553</v>
      </c>
      <c r="AB90" s="51">
        <v>7892</v>
      </c>
      <c r="AC90" s="51">
        <v>7679</v>
      </c>
      <c r="AD90" s="51">
        <v>7894</v>
      </c>
      <c r="AE90" s="51">
        <v>8904</v>
      </c>
      <c r="AF90" s="51" t="s">
        <v>102</v>
      </c>
      <c r="AG90" s="51" t="s">
        <v>102</v>
      </c>
      <c r="AH90" s="51" t="s">
        <v>102</v>
      </c>
      <c r="AI90" s="51" t="s">
        <v>102</v>
      </c>
      <c r="AJ90" s="51" t="s">
        <v>102</v>
      </c>
      <c r="AK90" s="51" t="s">
        <v>102</v>
      </c>
    </row>
    <row r="91" spans="1:37" x14ac:dyDescent="0.3">
      <c r="A91" s="51" t="s">
        <v>492</v>
      </c>
      <c r="B91" s="51">
        <v>79552</v>
      </c>
      <c r="C91" s="51">
        <v>77047</v>
      </c>
      <c r="D91" s="51">
        <v>76270</v>
      </c>
      <c r="E91" s="51">
        <v>64258</v>
      </c>
      <c r="F91" s="51">
        <v>65280</v>
      </c>
      <c r="G91" s="51">
        <v>70605</v>
      </c>
      <c r="H91" s="51">
        <v>68271</v>
      </c>
      <c r="I91" s="51">
        <v>62711</v>
      </c>
      <c r="J91" s="51">
        <v>59866</v>
      </c>
      <c r="K91" s="51">
        <v>56603</v>
      </c>
      <c r="L91" s="51">
        <v>55454</v>
      </c>
      <c r="M91" s="51">
        <v>61865</v>
      </c>
      <c r="N91" s="51">
        <v>75858</v>
      </c>
      <c r="O91" s="51">
        <v>76143</v>
      </c>
      <c r="P91" s="51">
        <v>77287</v>
      </c>
      <c r="Q91" s="51">
        <v>64668</v>
      </c>
      <c r="R91" s="51">
        <v>59327</v>
      </c>
      <c r="S91" s="51">
        <v>72939</v>
      </c>
      <c r="T91" s="51">
        <v>70269</v>
      </c>
      <c r="U91" s="51">
        <v>70270</v>
      </c>
      <c r="V91" s="51">
        <v>68425</v>
      </c>
      <c r="W91" s="51">
        <v>64397</v>
      </c>
      <c r="X91" s="51">
        <v>61274</v>
      </c>
      <c r="Y91" s="51">
        <v>69700</v>
      </c>
      <c r="Z91" s="51">
        <v>81755</v>
      </c>
      <c r="AA91" s="51">
        <v>80975</v>
      </c>
      <c r="AB91" s="51">
        <v>73918</v>
      </c>
      <c r="AC91" s="51">
        <v>65353</v>
      </c>
      <c r="AD91" s="51">
        <v>62839</v>
      </c>
      <c r="AE91" s="51">
        <v>70488</v>
      </c>
      <c r="AF91" s="51" t="s">
        <v>102</v>
      </c>
      <c r="AG91" s="51" t="s">
        <v>102</v>
      </c>
      <c r="AH91" s="51" t="s">
        <v>102</v>
      </c>
      <c r="AI91" s="51" t="s">
        <v>102</v>
      </c>
      <c r="AJ91" s="51" t="s">
        <v>102</v>
      </c>
      <c r="AK91" s="51" t="s">
        <v>102</v>
      </c>
    </row>
    <row r="92" spans="1:37" x14ac:dyDescent="0.3">
      <c r="A92" s="51" t="s">
        <v>493</v>
      </c>
      <c r="B92" s="51">
        <v>76161</v>
      </c>
      <c r="C92" s="51">
        <v>73495</v>
      </c>
      <c r="D92" s="51">
        <v>72990</v>
      </c>
      <c r="E92" s="51">
        <v>61618</v>
      </c>
      <c r="F92" s="51">
        <v>62529</v>
      </c>
      <c r="G92" s="51">
        <v>67685</v>
      </c>
      <c r="H92" s="51">
        <v>65566</v>
      </c>
      <c r="I92" s="51">
        <v>60226</v>
      </c>
      <c r="J92" s="51">
        <v>57501</v>
      </c>
      <c r="K92" s="51">
        <v>54224</v>
      </c>
      <c r="L92" s="51">
        <v>52829</v>
      </c>
      <c r="M92" s="51">
        <v>59018</v>
      </c>
      <c r="N92" s="51">
        <v>72445</v>
      </c>
      <c r="O92" s="51">
        <v>72452</v>
      </c>
      <c r="P92" s="51">
        <v>73781</v>
      </c>
      <c r="Q92" s="51">
        <v>61868</v>
      </c>
      <c r="R92" s="51">
        <v>56667</v>
      </c>
      <c r="S92" s="51">
        <v>69822</v>
      </c>
      <c r="T92" s="51">
        <v>67398</v>
      </c>
      <c r="U92" s="51">
        <v>67552</v>
      </c>
      <c r="V92" s="51">
        <v>65848</v>
      </c>
      <c r="W92" s="51">
        <v>61835</v>
      </c>
      <c r="X92" s="51">
        <v>58628</v>
      </c>
      <c r="Y92" s="51">
        <v>66804</v>
      </c>
      <c r="Z92" s="51">
        <v>78445</v>
      </c>
      <c r="AA92" s="51">
        <v>77412</v>
      </c>
      <c r="AB92" s="51">
        <v>71085</v>
      </c>
      <c r="AC92" s="51">
        <v>63216</v>
      </c>
      <c r="AD92" s="51">
        <v>60862</v>
      </c>
      <c r="AE92" s="51">
        <v>68055</v>
      </c>
      <c r="AF92" s="51" t="s">
        <v>102</v>
      </c>
      <c r="AG92" s="51" t="s">
        <v>102</v>
      </c>
      <c r="AH92" s="51" t="s">
        <v>102</v>
      </c>
      <c r="AI92" s="51" t="s">
        <v>102</v>
      </c>
      <c r="AJ92" s="51" t="s">
        <v>102</v>
      </c>
      <c r="AK92" s="51" t="s">
        <v>102</v>
      </c>
    </row>
    <row r="93" spans="1:37" x14ac:dyDescent="0.3">
      <c r="A93" s="51" t="s">
        <v>494</v>
      </c>
      <c r="B93" s="51">
        <v>89085</v>
      </c>
      <c r="C93" s="51">
        <v>86242</v>
      </c>
      <c r="D93" s="51">
        <v>85143</v>
      </c>
      <c r="E93" s="51">
        <v>71109</v>
      </c>
      <c r="F93" s="51">
        <v>71860</v>
      </c>
      <c r="G93" s="51">
        <v>77931</v>
      </c>
      <c r="H93" s="51">
        <v>75139</v>
      </c>
      <c r="I93" s="51">
        <v>68929</v>
      </c>
      <c r="J93" s="51">
        <v>65629</v>
      </c>
      <c r="K93" s="51">
        <v>62137</v>
      </c>
      <c r="L93" s="51">
        <v>61137</v>
      </c>
      <c r="M93" s="51">
        <v>69035</v>
      </c>
      <c r="N93" s="51">
        <v>84995</v>
      </c>
      <c r="O93" s="51">
        <v>85204</v>
      </c>
      <c r="P93" s="51">
        <v>86405</v>
      </c>
      <c r="Q93" s="51">
        <v>71556</v>
      </c>
      <c r="R93" s="51">
        <v>65541</v>
      </c>
      <c r="S93" s="51">
        <v>80521</v>
      </c>
      <c r="T93" s="51">
        <v>77525</v>
      </c>
      <c r="U93" s="51">
        <v>77335</v>
      </c>
      <c r="V93" s="51">
        <v>75139</v>
      </c>
      <c r="W93" s="51">
        <v>70712</v>
      </c>
      <c r="X93" s="51">
        <v>67450</v>
      </c>
      <c r="Y93" s="51">
        <v>77706</v>
      </c>
      <c r="Z93" s="51">
        <v>91848</v>
      </c>
      <c r="AA93" s="51">
        <v>90680</v>
      </c>
      <c r="AB93" s="51">
        <v>82752</v>
      </c>
      <c r="AC93" s="51">
        <v>72426</v>
      </c>
      <c r="AD93" s="51">
        <v>69131</v>
      </c>
      <c r="AE93" s="51">
        <v>77463</v>
      </c>
      <c r="AF93" s="51" t="s">
        <v>102</v>
      </c>
      <c r="AG93" s="51" t="s">
        <v>102</v>
      </c>
      <c r="AH93" s="51" t="s">
        <v>102</v>
      </c>
      <c r="AI93" s="51" t="s">
        <v>102</v>
      </c>
      <c r="AJ93" s="51" t="s">
        <v>102</v>
      </c>
      <c r="AK93" s="51" t="s">
        <v>102</v>
      </c>
    </row>
    <row r="94" spans="1:37" x14ac:dyDescent="0.3">
      <c r="A94" s="51" t="s">
        <v>495</v>
      </c>
      <c r="B94" s="51">
        <v>988</v>
      </c>
      <c r="C94" s="51">
        <v>960</v>
      </c>
      <c r="D94" s="51">
        <v>940</v>
      </c>
      <c r="E94" s="51">
        <v>880</v>
      </c>
      <c r="F94" s="51">
        <v>919</v>
      </c>
      <c r="G94" s="51">
        <v>912</v>
      </c>
      <c r="H94" s="51">
        <v>909</v>
      </c>
      <c r="I94" s="51">
        <v>815</v>
      </c>
      <c r="J94" s="51">
        <v>798</v>
      </c>
      <c r="K94" s="51">
        <v>749</v>
      </c>
      <c r="L94" s="51">
        <v>749</v>
      </c>
      <c r="M94" s="51">
        <v>725</v>
      </c>
      <c r="N94" s="51">
        <v>903</v>
      </c>
      <c r="O94" s="51">
        <v>920</v>
      </c>
      <c r="P94" s="51">
        <v>951</v>
      </c>
      <c r="Q94" s="51">
        <v>890</v>
      </c>
      <c r="R94" s="51">
        <v>839</v>
      </c>
      <c r="S94" s="51">
        <v>1016</v>
      </c>
      <c r="T94" s="51">
        <v>974</v>
      </c>
      <c r="U94" s="51">
        <v>971</v>
      </c>
      <c r="V94" s="51">
        <v>953</v>
      </c>
      <c r="W94" s="51">
        <v>915</v>
      </c>
      <c r="X94" s="51">
        <v>849</v>
      </c>
      <c r="Y94" s="51">
        <v>841</v>
      </c>
      <c r="Z94" s="51">
        <v>959</v>
      </c>
      <c r="AA94" s="51">
        <v>968</v>
      </c>
      <c r="AB94" s="51">
        <v>893</v>
      </c>
      <c r="AC94" s="51">
        <v>882</v>
      </c>
      <c r="AD94" s="51">
        <v>909</v>
      </c>
      <c r="AE94" s="51">
        <v>994</v>
      </c>
      <c r="AF94" s="51" t="s">
        <v>102</v>
      </c>
      <c r="AG94" s="51" t="s">
        <v>102</v>
      </c>
      <c r="AH94" s="51" t="s">
        <v>102</v>
      </c>
      <c r="AI94" s="51" t="s">
        <v>102</v>
      </c>
      <c r="AJ94" s="51" t="s">
        <v>102</v>
      </c>
      <c r="AK94" s="51" t="s">
        <v>102</v>
      </c>
    </row>
    <row r="95" spans="1:37" x14ac:dyDescent="0.3">
      <c r="A95" s="51" t="s">
        <v>496</v>
      </c>
      <c r="B95" s="51">
        <v>822</v>
      </c>
      <c r="C95" s="51">
        <v>786</v>
      </c>
      <c r="D95" s="51">
        <v>732</v>
      </c>
      <c r="E95" s="51">
        <v>604</v>
      </c>
      <c r="F95" s="51">
        <v>674</v>
      </c>
      <c r="G95" s="51">
        <v>762</v>
      </c>
      <c r="H95" s="51">
        <v>722</v>
      </c>
      <c r="I95" s="51">
        <v>660</v>
      </c>
      <c r="J95" s="51">
        <v>587</v>
      </c>
      <c r="K95" s="51">
        <v>564</v>
      </c>
      <c r="L95" s="51">
        <v>437</v>
      </c>
      <c r="M95" s="51">
        <v>547</v>
      </c>
      <c r="N95" s="51">
        <v>819</v>
      </c>
      <c r="O95" s="51">
        <v>816</v>
      </c>
      <c r="P95" s="51">
        <v>779</v>
      </c>
      <c r="Q95" s="51">
        <v>631</v>
      </c>
      <c r="R95" s="51">
        <v>643</v>
      </c>
      <c r="S95" s="51">
        <v>863</v>
      </c>
      <c r="T95" s="51">
        <v>740</v>
      </c>
      <c r="U95" s="51">
        <v>766</v>
      </c>
      <c r="V95" s="51">
        <v>733</v>
      </c>
      <c r="W95" s="51">
        <v>648</v>
      </c>
      <c r="X95" s="51">
        <v>546</v>
      </c>
      <c r="Y95" s="51">
        <v>695</v>
      </c>
      <c r="Z95" s="51">
        <v>861</v>
      </c>
      <c r="AA95" s="51">
        <v>869</v>
      </c>
      <c r="AB95" s="51">
        <v>784</v>
      </c>
      <c r="AC95" s="51">
        <v>673</v>
      </c>
      <c r="AD95" s="51">
        <v>674</v>
      </c>
      <c r="AE95" s="51">
        <v>826</v>
      </c>
      <c r="AF95" s="51" t="s">
        <v>102</v>
      </c>
      <c r="AG95" s="51" t="s">
        <v>102</v>
      </c>
      <c r="AH95" s="51" t="s">
        <v>102</v>
      </c>
      <c r="AI95" s="51" t="s">
        <v>102</v>
      </c>
      <c r="AJ95" s="51" t="s">
        <v>102</v>
      </c>
      <c r="AK95" s="51" t="s">
        <v>102</v>
      </c>
    </row>
    <row r="96" spans="1:37" x14ac:dyDescent="0.3">
      <c r="A96" s="51" t="s">
        <v>134</v>
      </c>
      <c r="B96" s="51">
        <v>1471</v>
      </c>
      <c r="C96" s="51">
        <v>1419</v>
      </c>
      <c r="D96" s="51">
        <v>1307</v>
      </c>
      <c r="E96" s="51">
        <v>963</v>
      </c>
      <c r="F96" s="51">
        <v>791</v>
      </c>
      <c r="G96" s="51">
        <v>798</v>
      </c>
      <c r="H96" s="51">
        <v>734</v>
      </c>
      <c r="I96" s="51">
        <v>680</v>
      </c>
      <c r="J96" s="51">
        <v>633</v>
      </c>
      <c r="K96" s="51">
        <v>655</v>
      </c>
      <c r="L96" s="51">
        <v>854</v>
      </c>
      <c r="M96" s="51">
        <v>1222</v>
      </c>
      <c r="N96" s="51">
        <v>1508</v>
      </c>
      <c r="O96" s="51">
        <v>1417</v>
      </c>
      <c r="P96" s="51">
        <v>1465</v>
      </c>
      <c r="Q96" s="51">
        <v>964</v>
      </c>
      <c r="R96" s="51">
        <v>712</v>
      </c>
      <c r="S96" s="51">
        <v>805</v>
      </c>
      <c r="T96" s="51">
        <v>762</v>
      </c>
      <c r="U96" s="51">
        <v>784</v>
      </c>
      <c r="V96" s="51">
        <v>733</v>
      </c>
      <c r="W96" s="51">
        <v>717</v>
      </c>
      <c r="X96" s="51">
        <v>895</v>
      </c>
      <c r="Y96" s="51">
        <v>1299</v>
      </c>
      <c r="Z96" s="51">
        <v>1676</v>
      </c>
      <c r="AA96" s="51">
        <v>1495</v>
      </c>
      <c r="AB96" s="51">
        <v>1447</v>
      </c>
      <c r="AC96" s="51">
        <v>1031</v>
      </c>
      <c r="AD96" s="51">
        <v>726</v>
      </c>
      <c r="AE96" s="51">
        <v>741</v>
      </c>
      <c r="AF96" s="51" t="s">
        <v>102</v>
      </c>
      <c r="AG96" s="51" t="s">
        <v>102</v>
      </c>
      <c r="AH96" s="51" t="s">
        <v>102</v>
      </c>
      <c r="AI96" s="51" t="s">
        <v>102</v>
      </c>
      <c r="AJ96" s="51" t="s">
        <v>102</v>
      </c>
      <c r="AK96" s="51" t="s">
        <v>102</v>
      </c>
    </row>
    <row r="97" spans="1:37" x14ac:dyDescent="0.3">
      <c r="A97" s="51" t="s">
        <v>178</v>
      </c>
      <c r="B97" s="51">
        <v>855</v>
      </c>
      <c r="C97" s="51">
        <v>849</v>
      </c>
      <c r="D97" s="51">
        <v>837</v>
      </c>
      <c r="E97" s="51">
        <v>664</v>
      </c>
      <c r="F97" s="51">
        <v>630</v>
      </c>
      <c r="G97" s="51">
        <v>677</v>
      </c>
      <c r="H97" s="51">
        <v>645</v>
      </c>
      <c r="I97" s="51">
        <v>559</v>
      </c>
      <c r="J97" s="51">
        <v>532</v>
      </c>
      <c r="K97" s="51">
        <v>521</v>
      </c>
      <c r="L97" s="51">
        <v>508</v>
      </c>
      <c r="M97" s="51">
        <v>565</v>
      </c>
      <c r="N97" s="51">
        <v>763</v>
      </c>
      <c r="O97" s="51">
        <v>778</v>
      </c>
      <c r="P97" s="51">
        <v>788</v>
      </c>
      <c r="Q97" s="51">
        <v>626</v>
      </c>
      <c r="R97" s="51">
        <v>540</v>
      </c>
      <c r="S97" s="51">
        <v>662</v>
      </c>
      <c r="T97" s="51">
        <v>621</v>
      </c>
      <c r="U97" s="51">
        <v>607</v>
      </c>
      <c r="V97" s="51">
        <v>621</v>
      </c>
      <c r="W97" s="51">
        <v>570</v>
      </c>
      <c r="X97" s="51">
        <v>539</v>
      </c>
      <c r="Y97" s="51">
        <v>645</v>
      </c>
      <c r="Z97" s="51">
        <v>816</v>
      </c>
      <c r="AA97" s="51">
        <v>810</v>
      </c>
      <c r="AB97" s="51">
        <v>762</v>
      </c>
      <c r="AC97" s="51">
        <v>633</v>
      </c>
      <c r="AD97" s="51">
        <v>573</v>
      </c>
      <c r="AE97" s="51">
        <v>634</v>
      </c>
      <c r="AF97" s="51" t="s">
        <v>102</v>
      </c>
      <c r="AG97" s="51" t="s">
        <v>102</v>
      </c>
      <c r="AH97" s="51" t="s">
        <v>102</v>
      </c>
      <c r="AI97" s="51" t="s">
        <v>102</v>
      </c>
      <c r="AJ97" s="51" t="s">
        <v>102</v>
      </c>
      <c r="AK97" s="51" t="s">
        <v>102</v>
      </c>
    </row>
    <row r="98" spans="1:37" x14ac:dyDescent="0.3">
      <c r="A98" s="51" t="s">
        <v>159</v>
      </c>
      <c r="B98" s="51">
        <v>380</v>
      </c>
      <c r="C98" s="51">
        <v>377</v>
      </c>
      <c r="D98" s="51">
        <v>363</v>
      </c>
      <c r="E98" s="51">
        <v>207</v>
      </c>
      <c r="F98" s="51">
        <v>170</v>
      </c>
      <c r="G98" s="51">
        <v>181</v>
      </c>
      <c r="H98" s="51">
        <v>161</v>
      </c>
      <c r="I98" s="51">
        <v>144</v>
      </c>
      <c r="J98" s="51">
        <v>136</v>
      </c>
      <c r="K98" s="51">
        <v>143</v>
      </c>
      <c r="L98" s="51">
        <v>168</v>
      </c>
      <c r="M98" s="51">
        <v>259</v>
      </c>
      <c r="N98" s="51">
        <v>359</v>
      </c>
      <c r="O98" s="51">
        <v>362</v>
      </c>
      <c r="P98" s="51">
        <v>363</v>
      </c>
      <c r="Q98" s="51">
        <v>242</v>
      </c>
      <c r="R98" s="51">
        <v>160</v>
      </c>
      <c r="S98" s="51">
        <v>177</v>
      </c>
      <c r="T98" s="51">
        <v>192</v>
      </c>
      <c r="U98" s="51">
        <v>165</v>
      </c>
      <c r="V98" s="51">
        <v>166</v>
      </c>
      <c r="W98" s="51">
        <v>190</v>
      </c>
      <c r="X98" s="51">
        <v>159</v>
      </c>
      <c r="Y98" s="51">
        <v>309</v>
      </c>
      <c r="Z98" s="51">
        <v>419</v>
      </c>
      <c r="AA98" s="51">
        <v>380</v>
      </c>
      <c r="AB98" s="51">
        <v>358</v>
      </c>
      <c r="AC98" s="51">
        <v>220</v>
      </c>
      <c r="AD98" s="51">
        <v>171</v>
      </c>
      <c r="AE98" s="51">
        <v>161</v>
      </c>
      <c r="AF98" s="51" t="s">
        <v>102</v>
      </c>
      <c r="AG98" s="51" t="s">
        <v>102</v>
      </c>
      <c r="AH98" s="51" t="s">
        <v>102</v>
      </c>
      <c r="AI98" s="51" t="s">
        <v>102</v>
      </c>
      <c r="AJ98" s="51" t="s">
        <v>102</v>
      </c>
      <c r="AK98" s="51" t="s">
        <v>102</v>
      </c>
    </row>
    <row r="99" spans="1:37" x14ac:dyDescent="0.3">
      <c r="A99" s="51" t="s">
        <v>497</v>
      </c>
      <c r="B99" s="51">
        <v>816</v>
      </c>
      <c r="C99" s="51">
        <v>777</v>
      </c>
      <c r="D99" s="51">
        <v>839</v>
      </c>
      <c r="E99" s="51">
        <v>591</v>
      </c>
      <c r="F99" s="51">
        <v>581</v>
      </c>
      <c r="G99" s="51">
        <v>609</v>
      </c>
      <c r="H99" s="51">
        <v>557</v>
      </c>
      <c r="I99" s="51">
        <v>478</v>
      </c>
      <c r="J99" s="51">
        <v>434</v>
      </c>
      <c r="K99" s="51">
        <v>430</v>
      </c>
      <c r="L99" s="51">
        <v>473</v>
      </c>
      <c r="M99" s="51">
        <v>597</v>
      </c>
      <c r="N99" s="51">
        <v>791</v>
      </c>
      <c r="O99" s="51">
        <v>754</v>
      </c>
      <c r="P99" s="51">
        <v>786</v>
      </c>
      <c r="Q99" s="51">
        <v>597</v>
      </c>
      <c r="R99" s="51">
        <v>540</v>
      </c>
      <c r="S99" s="51">
        <v>607</v>
      </c>
      <c r="T99" s="51">
        <v>576</v>
      </c>
      <c r="U99" s="51">
        <v>559</v>
      </c>
      <c r="V99" s="51">
        <v>517</v>
      </c>
      <c r="W99" s="51">
        <v>487</v>
      </c>
      <c r="X99" s="51">
        <v>484</v>
      </c>
      <c r="Y99" s="51">
        <v>614</v>
      </c>
      <c r="Z99" s="51">
        <v>922</v>
      </c>
      <c r="AA99" s="51">
        <v>826</v>
      </c>
      <c r="AB99" s="51">
        <v>804</v>
      </c>
      <c r="AC99" s="51">
        <v>628</v>
      </c>
      <c r="AD99" s="51">
        <v>511</v>
      </c>
      <c r="AE99" s="51">
        <v>534</v>
      </c>
      <c r="AF99" s="51" t="s">
        <v>102</v>
      </c>
      <c r="AG99" s="51" t="s">
        <v>102</v>
      </c>
      <c r="AH99" s="51" t="s">
        <v>102</v>
      </c>
      <c r="AI99" s="51" t="s">
        <v>102</v>
      </c>
      <c r="AJ99" s="51" t="s">
        <v>102</v>
      </c>
      <c r="AK99" s="51" t="s">
        <v>102</v>
      </c>
    </row>
    <row r="100" spans="1:37" x14ac:dyDescent="0.3">
      <c r="A100" s="51" t="s">
        <v>169</v>
      </c>
      <c r="B100" s="51">
        <v>669</v>
      </c>
      <c r="C100" s="51">
        <v>628</v>
      </c>
      <c r="D100" s="51">
        <v>618</v>
      </c>
      <c r="E100" s="51">
        <v>506</v>
      </c>
      <c r="F100" s="51">
        <v>539</v>
      </c>
      <c r="G100" s="51">
        <v>592</v>
      </c>
      <c r="H100" s="51">
        <v>546</v>
      </c>
      <c r="I100" s="51">
        <v>496</v>
      </c>
      <c r="J100" s="51">
        <v>465</v>
      </c>
      <c r="K100" s="51">
        <v>455</v>
      </c>
      <c r="L100" s="51">
        <v>416</v>
      </c>
      <c r="M100" s="51">
        <v>487</v>
      </c>
      <c r="N100" s="51">
        <v>639</v>
      </c>
      <c r="O100" s="51">
        <v>665</v>
      </c>
      <c r="P100" s="51">
        <v>683</v>
      </c>
      <c r="Q100" s="51">
        <v>527</v>
      </c>
      <c r="R100" s="51">
        <v>490</v>
      </c>
      <c r="S100" s="51">
        <v>624</v>
      </c>
      <c r="T100" s="51">
        <v>573</v>
      </c>
      <c r="U100" s="51">
        <v>574</v>
      </c>
      <c r="V100" s="51">
        <v>551</v>
      </c>
      <c r="W100" s="51">
        <v>520</v>
      </c>
      <c r="X100" s="51">
        <v>488</v>
      </c>
      <c r="Y100" s="51">
        <v>603</v>
      </c>
      <c r="Z100" s="51">
        <v>737</v>
      </c>
      <c r="AA100" s="51">
        <v>741</v>
      </c>
      <c r="AB100" s="51">
        <v>646</v>
      </c>
      <c r="AC100" s="51">
        <v>521</v>
      </c>
      <c r="AD100" s="51">
        <v>523</v>
      </c>
      <c r="AE100" s="51">
        <v>595</v>
      </c>
      <c r="AF100" s="51" t="s">
        <v>102</v>
      </c>
      <c r="AG100" s="51" t="s">
        <v>102</v>
      </c>
      <c r="AH100" s="51" t="s">
        <v>102</v>
      </c>
      <c r="AI100" s="51" t="s">
        <v>102</v>
      </c>
      <c r="AJ100" s="51" t="s">
        <v>102</v>
      </c>
      <c r="AK100" s="51" t="s">
        <v>102</v>
      </c>
    </row>
    <row r="101" spans="1:37" x14ac:dyDescent="0.3">
      <c r="A101" s="51" t="s">
        <v>160</v>
      </c>
      <c r="B101" s="51">
        <v>453</v>
      </c>
      <c r="C101" s="51">
        <v>454</v>
      </c>
      <c r="D101" s="51">
        <v>440</v>
      </c>
      <c r="E101" s="51">
        <v>349</v>
      </c>
      <c r="F101" s="51">
        <v>340</v>
      </c>
      <c r="G101" s="51">
        <v>388</v>
      </c>
      <c r="H101" s="51">
        <v>348</v>
      </c>
      <c r="I101" s="51">
        <v>300</v>
      </c>
      <c r="J101" s="51">
        <v>321</v>
      </c>
      <c r="K101" s="51">
        <v>311</v>
      </c>
      <c r="L101" s="51">
        <v>302</v>
      </c>
      <c r="M101" s="51">
        <v>422</v>
      </c>
      <c r="N101" s="51">
        <v>578</v>
      </c>
      <c r="O101" s="51">
        <v>542</v>
      </c>
      <c r="P101" s="51">
        <v>482</v>
      </c>
      <c r="Q101" s="51">
        <v>363</v>
      </c>
      <c r="R101" s="51">
        <v>349</v>
      </c>
      <c r="S101" s="51">
        <v>460</v>
      </c>
      <c r="T101" s="51">
        <v>478</v>
      </c>
      <c r="U101" s="51">
        <v>398</v>
      </c>
      <c r="V101" s="51">
        <v>371</v>
      </c>
      <c r="W101" s="51">
        <v>401</v>
      </c>
      <c r="X101" s="51">
        <v>348</v>
      </c>
      <c r="Y101" s="51">
        <v>420</v>
      </c>
      <c r="Z101" s="51">
        <v>621</v>
      </c>
      <c r="AA101" s="51">
        <v>479</v>
      </c>
      <c r="AB101" s="51">
        <v>511</v>
      </c>
      <c r="AC101" s="51">
        <v>354</v>
      </c>
      <c r="AD101" s="51">
        <v>327</v>
      </c>
      <c r="AE101" s="51">
        <v>363</v>
      </c>
      <c r="AF101" s="51" t="s">
        <v>102</v>
      </c>
      <c r="AG101" s="51" t="s">
        <v>102</v>
      </c>
      <c r="AH101" s="51" t="s">
        <v>102</v>
      </c>
      <c r="AI101" s="51" t="s">
        <v>102</v>
      </c>
      <c r="AJ101" s="51" t="s">
        <v>102</v>
      </c>
      <c r="AK101" s="51" t="s">
        <v>102</v>
      </c>
    </row>
    <row r="102" spans="1:37" x14ac:dyDescent="0.3">
      <c r="A102" s="51" t="s">
        <v>109</v>
      </c>
      <c r="B102" s="51">
        <v>219</v>
      </c>
      <c r="C102" s="51">
        <v>217</v>
      </c>
      <c r="D102" s="51">
        <v>217</v>
      </c>
      <c r="E102" s="51">
        <v>153</v>
      </c>
      <c r="F102" s="51">
        <v>149</v>
      </c>
      <c r="G102" s="51">
        <v>161</v>
      </c>
      <c r="H102" s="51">
        <v>157</v>
      </c>
      <c r="I102" s="51">
        <v>131</v>
      </c>
      <c r="J102" s="51">
        <v>113</v>
      </c>
      <c r="K102" s="51">
        <v>107</v>
      </c>
      <c r="L102" s="51">
        <v>121</v>
      </c>
      <c r="M102" s="51">
        <v>180</v>
      </c>
      <c r="N102" s="51">
        <v>224</v>
      </c>
      <c r="O102" s="51">
        <v>214</v>
      </c>
      <c r="P102" s="51">
        <v>218</v>
      </c>
      <c r="Q102" s="51">
        <v>160</v>
      </c>
      <c r="R102" s="51">
        <v>130</v>
      </c>
      <c r="S102" s="51">
        <v>173</v>
      </c>
      <c r="T102" s="51">
        <v>165</v>
      </c>
      <c r="U102" s="51">
        <v>148</v>
      </c>
      <c r="V102" s="51">
        <v>137</v>
      </c>
      <c r="W102" s="51">
        <v>122</v>
      </c>
      <c r="X102" s="51">
        <v>124</v>
      </c>
      <c r="Y102" s="51">
        <v>185</v>
      </c>
      <c r="Z102" s="51">
        <v>246</v>
      </c>
      <c r="AA102" s="51">
        <v>241</v>
      </c>
      <c r="AB102" s="51">
        <v>227</v>
      </c>
      <c r="AC102" s="51">
        <v>179</v>
      </c>
      <c r="AD102" s="51">
        <v>147</v>
      </c>
      <c r="AE102" s="51">
        <v>170</v>
      </c>
      <c r="AF102" s="51" t="s">
        <v>102</v>
      </c>
      <c r="AG102" s="51" t="s">
        <v>102</v>
      </c>
      <c r="AH102" s="51" t="s">
        <v>102</v>
      </c>
      <c r="AI102" s="51" t="s">
        <v>102</v>
      </c>
      <c r="AJ102" s="51" t="s">
        <v>102</v>
      </c>
      <c r="AK102" s="51" t="s">
        <v>102</v>
      </c>
    </row>
    <row r="103" spans="1:37" x14ac:dyDescent="0.3">
      <c r="A103" s="51" t="s">
        <v>498</v>
      </c>
      <c r="B103" s="51">
        <v>642</v>
      </c>
      <c r="C103" s="51">
        <v>622</v>
      </c>
      <c r="D103" s="51">
        <v>635</v>
      </c>
      <c r="E103" s="51">
        <v>515</v>
      </c>
      <c r="F103" s="51">
        <v>523</v>
      </c>
      <c r="G103" s="51">
        <v>579</v>
      </c>
      <c r="H103" s="51">
        <v>588</v>
      </c>
      <c r="I103" s="51">
        <v>534</v>
      </c>
      <c r="J103" s="51">
        <v>474</v>
      </c>
      <c r="K103" s="51">
        <v>461</v>
      </c>
      <c r="L103" s="51">
        <v>460</v>
      </c>
      <c r="M103" s="51">
        <v>517</v>
      </c>
      <c r="N103" s="51">
        <v>618</v>
      </c>
      <c r="O103" s="51">
        <v>632</v>
      </c>
      <c r="P103" s="51">
        <v>646</v>
      </c>
      <c r="Q103" s="51">
        <v>550</v>
      </c>
      <c r="R103" s="51">
        <v>483</v>
      </c>
      <c r="S103" s="51">
        <v>598</v>
      </c>
      <c r="T103" s="51">
        <v>589</v>
      </c>
      <c r="U103" s="51">
        <v>568</v>
      </c>
      <c r="V103" s="51">
        <v>565</v>
      </c>
      <c r="W103" s="51">
        <v>530</v>
      </c>
      <c r="X103" s="51">
        <v>513</v>
      </c>
      <c r="Y103" s="51">
        <v>565</v>
      </c>
      <c r="Z103" s="51">
        <v>700</v>
      </c>
      <c r="AA103" s="51">
        <v>671</v>
      </c>
      <c r="AB103" s="51">
        <v>646</v>
      </c>
      <c r="AC103" s="51">
        <v>576</v>
      </c>
      <c r="AD103" s="51">
        <v>534</v>
      </c>
      <c r="AE103" s="51">
        <v>606</v>
      </c>
      <c r="AF103" s="51" t="s">
        <v>102</v>
      </c>
      <c r="AG103" s="51" t="s">
        <v>102</v>
      </c>
      <c r="AH103" s="51" t="s">
        <v>102</v>
      </c>
      <c r="AI103" s="51" t="s">
        <v>102</v>
      </c>
      <c r="AJ103" s="51" t="s">
        <v>102</v>
      </c>
      <c r="AK103" s="51" t="s">
        <v>102</v>
      </c>
    </row>
    <row r="104" spans="1:37" x14ac:dyDescent="0.3">
      <c r="A104" s="51" t="s">
        <v>179</v>
      </c>
      <c r="B104" s="51">
        <v>3118</v>
      </c>
      <c r="C104" s="51">
        <v>3031</v>
      </c>
      <c r="D104" s="51">
        <v>3048</v>
      </c>
      <c r="E104" s="51">
        <v>2453</v>
      </c>
      <c r="F104" s="51">
        <v>2465</v>
      </c>
      <c r="G104" s="51">
        <v>2605</v>
      </c>
      <c r="H104" s="51">
        <v>2462</v>
      </c>
      <c r="I104" s="51">
        <v>2201</v>
      </c>
      <c r="J104" s="51">
        <v>2055</v>
      </c>
      <c r="K104" s="51">
        <v>1920</v>
      </c>
      <c r="L104" s="51">
        <v>1863</v>
      </c>
      <c r="M104" s="51">
        <v>2152</v>
      </c>
      <c r="N104" s="51">
        <v>2809</v>
      </c>
      <c r="O104" s="51">
        <v>2840</v>
      </c>
      <c r="P104" s="51">
        <v>2873</v>
      </c>
      <c r="Q104" s="51">
        <v>2335</v>
      </c>
      <c r="R104" s="51">
        <v>2146</v>
      </c>
      <c r="S104" s="51">
        <v>2654</v>
      </c>
      <c r="T104" s="51">
        <v>2571</v>
      </c>
      <c r="U104" s="51">
        <v>2570</v>
      </c>
      <c r="V104" s="51">
        <v>2488</v>
      </c>
      <c r="W104" s="51">
        <v>2344</v>
      </c>
      <c r="X104" s="51">
        <v>2212</v>
      </c>
      <c r="Y104" s="51">
        <v>2559</v>
      </c>
      <c r="Z104" s="51">
        <v>3112</v>
      </c>
      <c r="AA104" s="51">
        <v>3013</v>
      </c>
      <c r="AB104" s="51">
        <v>2741</v>
      </c>
      <c r="AC104" s="51">
        <v>2434</v>
      </c>
      <c r="AD104" s="51">
        <v>2359</v>
      </c>
      <c r="AE104" s="51">
        <v>2606</v>
      </c>
      <c r="AF104" s="51" t="s">
        <v>102</v>
      </c>
      <c r="AG104" s="51" t="s">
        <v>102</v>
      </c>
      <c r="AH104" s="51" t="s">
        <v>102</v>
      </c>
      <c r="AI104" s="51" t="s">
        <v>102</v>
      </c>
      <c r="AJ104" s="51" t="s">
        <v>102</v>
      </c>
      <c r="AK104" s="51" t="s">
        <v>102</v>
      </c>
    </row>
    <row r="105" spans="1:37" x14ac:dyDescent="0.3">
      <c r="A105" s="51" t="s">
        <v>127</v>
      </c>
      <c r="B105" s="51">
        <v>1909</v>
      </c>
      <c r="C105" s="51">
        <v>1828</v>
      </c>
      <c r="D105" s="51">
        <v>1772</v>
      </c>
      <c r="E105" s="51">
        <v>1226</v>
      </c>
      <c r="F105" s="51">
        <v>1145</v>
      </c>
      <c r="G105" s="51">
        <v>1194</v>
      </c>
      <c r="H105" s="51">
        <v>1117</v>
      </c>
      <c r="I105" s="51">
        <v>988</v>
      </c>
      <c r="J105" s="51">
        <v>947</v>
      </c>
      <c r="K105" s="51">
        <v>904</v>
      </c>
      <c r="L105" s="51">
        <v>1118</v>
      </c>
      <c r="M105" s="51">
        <v>1529</v>
      </c>
      <c r="N105" s="51">
        <v>1908</v>
      </c>
      <c r="O105" s="51">
        <v>1874</v>
      </c>
      <c r="P105" s="51">
        <v>1916</v>
      </c>
      <c r="Q105" s="51">
        <v>1286</v>
      </c>
      <c r="R105" s="51">
        <v>1032</v>
      </c>
      <c r="S105" s="51">
        <v>1226</v>
      </c>
      <c r="T105" s="51">
        <v>1156</v>
      </c>
      <c r="U105" s="51">
        <v>1125</v>
      </c>
      <c r="V105" s="51">
        <v>1073</v>
      </c>
      <c r="W105" s="51">
        <v>1025</v>
      </c>
      <c r="X105" s="51">
        <v>1165</v>
      </c>
      <c r="Y105" s="51">
        <v>1631</v>
      </c>
      <c r="Z105" s="51">
        <v>2188</v>
      </c>
      <c r="AA105" s="51">
        <v>2034</v>
      </c>
      <c r="AB105" s="51">
        <v>1851</v>
      </c>
      <c r="AC105" s="51">
        <v>1354</v>
      </c>
      <c r="AD105" s="51">
        <v>1056</v>
      </c>
      <c r="AE105" s="51">
        <v>1104</v>
      </c>
      <c r="AF105" s="51" t="s">
        <v>102</v>
      </c>
      <c r="AG105" s="51" t="s">
        <v>102</v>
      </c>
      <c r="AH105" s="51" t="s">
        <v>102</v>
      </c>
      <c r="AI105" s="51" t="s">
        <v>102</v>
      </c>
      <c r="AJ105" s="51" t="s">
        <v>102</v>
      </c>
      <c r="AK105" s="51" t="s">
        <v>102</v>
      </c>
    </row>
    <row r="106" spans="1:37" x14ac:dyDescent="0.3">
      <c r="A106" s="51" t="s">
        <v>499</v>
      </c>
      <c r="B106" s="51">
        <v>593</v>
      </c>
      <c r="C106" s="51">
        <v>592</v>
      </c>
      <c r="D106" s="51">
        <v>560</v>
      </c>
      <c r="E106" s="51">
        <v>450</v>
      </c>
      <c r="F106" s="51">
        <v>457</v>
      </c>
      <c r="G106" s="51">
        <v>553</v>
      </c>
      <c r="H106" s="51">
        <v>528</v>
      </c>
      <c r="I106" s="51">
        <v>487</v>
      </c>
      <c r="J106" s="51">
        <v>447</v>
      </c>
      <c r="K106" s="51">
        <v>405</v>
      </c>
      <c r="L106" s="51">
        <v>392</v>
      </c>
      <c r="M106" s="51">
        <v>464</v>
      </c>
      <c r="N106" s="51">
        <v>571</v>
      </c>
      <c r="O106" s="51">
        <v>576</v>
      </c>
      <c r="P106" s="51">
        <v>586</v>
      </c>
      <c r="Q106" s="51">
        <v>454</v>
      </c>
      <c r="R106" s="51">
        <v>423</v>
      </c>
      <c r="S106" s="51">
        <v>596</v>
      </c>
      <c r="T106" s="51">
        <v>601</v>
      </c>
      <c r="U106" s="51">
        <v>597</v>
      </c>
      <c r="V106" s="51">
        <v>515</v>
      </c>
      <c r="W106" s="51">
        <v>479</v>
      </c>
      <c r="X106" s="51">
        <v>469</v>
      </c>
      <c r="Y106" s="51">
        <v>536</v>
      </c>
      <c r="Z106" s="51">
        <v>653</v>
      </c>
      <c r="AA106" s="51">
        <v>586</v>
      </c>
      <c r="AB106" s="51">
        <v>550</v>
      </c>
      <c r="AC106" s="51">
        <v>499</v>
      </c>
      <c r="AD106" s="51">
        <v>463</v>
      </c>
      <c r="AE106" s="51">
        <v>569</v>
      </c>
      <c r="AF106" s="51" t="s">
        <v>102</v>
      </c>
      <c r="AG106" s="51" t="s">
        <v>102</v>
      </c>
      <c r="AH106" s="51" t="s">
        <v>102</v>
      </c>
      <c r="AI106" s="51" t="s">
        <v>102</v>
      </c>
      <c r="AJ106" s="51" t="s">
        <v>102</v>
      </c>
      <c r="AK106" s="51" t="s">
        <v>102</v>
      </c>
    </row>
    <row r="107" spans="1:37" x14ac:dyDescent="0.3">
      <c r="A107" s="51" t="s">
        <v>500</v>
      </c>
      <c r="B107" s="51">
        <v>894</v>
      </c>
      <c r="C107" s="51">
        <v>890</v>
      </c>
      <c r="D107" s="51">
        <v>845</v>
      </c>
      <c r="E107" s="51">
        <v>674</v>
      </c>
      <c r="F107" s="51">
        <v>667</v>
      </c>
      <c r="G107" s="51">
        <v>744</v>
      </c>
      <c r="H107" s="51">
        <v>726</v>
      </c>
      <c r="I107" s="51">
        <v>666</v>
      </c>
      <c r="J107" s="51">
        <v>603</v>
      </c>
      <c r="K107" s="51">
        <v>556</v>
      </c>
      <c r="L107" s="51">
        <v>553</v>
      </c>
      <c r="M107" s="51">
        <v>665</v>
      </c>
      <c r="N107" s="51">
        <v>861</v>
      </c>
      <c r="O107" s="51">
        <v>867</v>
      </c>
      <c r="P107" s="51">
        <v>878</v>
      </c>
      <c r="Q107" s="51">
        <v>675</v>
      </c>
      <c r="R107" s="51">
        <v>596</v>
      </c>
      <c r="S107" s="51">
        <v>800</v>
      </c>
      <c r="T107" s="51">
        <v>789</v>
      </c>
      <c r="U107" s="51">
        <v>789</v>
      </c>
      <c r="V107" s="51">
        <v>700</v>
      </c>
      <c r="W107" s="51">
        <v>671</v>
      </c>
      <c r="X107" s="51">
        <v>656</v>
      </c>
      <c r="Y107" s="51">
        <v>807</v>
      </c>
      <c r="Z107" s="51">
        <v>1002</v>
      </c>
      <c r="AA107" s="51">
        <v>917</v>
      </c>
      <c r="AB107" s="51">
        <v>840</v>
      </c>
      <c r="AC107" s="51">
        <v>728</v>
      </c>
      <c r="AD107" s="51">
        <v>668</v>
      </c>
      <c r="AE107" s="51">
        <v>794</v>
      </c>
      <c r="AF107" s="51" t="s">
        <v>102</v>
      </c>
      <c r="AG107" s="51" t="s">
        <v>102</v>
      </c>
      <c r="AH107" s="51" t="s">
        <v>102</v>
      </c>
      <c r="AI107" s="51" t="s">
        <v>102</v>
      </c>
      <c r="AJ107" s="51" t="s">
        <v>102</v>
      </c>
      <c r="AK107" s="51" t="s">
        <v>102</v>
      </c>
    </row>
    <row r="108" spans="1:37" x14ac:dyDescent="0.3">
      <c r="A108" s="51" t="s">
        <v>110</v>
      </c>
      <c r="B108" s="51">
        <v>704</v>
      </c>
      <c r="C108" s="51">
        <v>602</v>
      </c>
      <c r="D108" s="51">
        <v>630</v>
      </c>
      <c r="E108" s="51">
        <v>649</v>
      </c>
      <c r="F108" s="51">
        <v>378</v>
      </c>
      <c r="G108" s="51">
        <v>441</v>
      </c>
      <c r="H108" s="51">
        <v>341</v>
      </c>
      <c r="I108" s="51">
        <v>301</v>
      </c>
      <c r="J108" s="51">
        <v>280</v>
      </c>
      <c r="K108" s="51">
        <v>264</v>
      </c>
      <c r="L108" s="51">
        <v>313</v>
      </c>
      <c r="M108" s="51">
        <v>679</v>
      </c>
      <c r="N108" s="51">
        <v>728</v>
      </c>
      <c r="O108" s="51">
        <v>617</v>
      </c>
      <c r="P108" s="51">
        <v>772</v>
      </c>
      <c r="Q108" s="51">
        <v>716</v>
      </c>
      <c r="R108" s="51">
        <v>361</v>
      </c>
      <c r="S108" s="51">
        <v>371</v>
      </c>
      <c r="T108" s="51">
        <v>382</v>
      </c>
      <c r="U108" s="51">
        <v>375</v>
      </c>
      <c r="V108" s="51">
        <v>329</v>
      </c>
      <c r="W108" s="51">
        <v>322</v>
      </c>
      <c r="X108" s="51">
        <v>417</v>
      </c>
      <c r="Y108" s="51">
        <v>882</v>
      </c>
      <c r="Z108" s="51">
        <v>905</v>
      </c>
      <c r="AA108" s="51">
        <v>833</v>
      </c>
      <c r="AB108" s="51">
        <v>826</v>
      </c>
      <c r="AC108" s="51">
        <v>860</v>
      </c>
      <c r="AD108" s="51">
        <v>368</v>
      </c>
      <c r="AE108" s="51">
        <v>348</v>
      </c>
      <c r="AF108" s="51" t="s">
        <v>102</v>
      </c>
      <c r="AG108" s="51" t="s">
        <v>102</v>
      </c>
      <c r="AH108" s="51" t="s">
        <v>102</v>
      </c>
      <c r="AI108" s="51" t="s">
        <v>102</v>
      </c>
      <c r="AJ108" s="51" t="s">
        <v>102</v>
      </c>
      <c r="AK108" s="51" t="s">
        <v>102</v>
      </c>
    </row>
    <row r="109" spans="1:37" x14ac:dyDescent="0.3">
      <c r="A109" s="51" t="s">
        <v>501</v>
      </c>
      <c r="B109" s="51">
        <v>915</v>
      </c>
      <c r="C109" s="51">
        <v>786</v>
      </c>
      <c r="D109" s="51">
        <v>827</v>
      </c>
      <c r="E109" s="51">
        <v>785</v>
      </c>
      <c r="F109" s="51">
        <v>482</v>
      </c>
      <c r="G109" s="51">
        <v>567</v>
      </c>
      <c r="H109" s="51">
        <v>441</v>
      </c>
      <c r="I109" s="51">
        <v>389</v>
      </c>
      <c r="J109" s="51">
        <v>366</v>
      </c>
      <c r="K109" s="51">
        <v>348</v>
      </c>
      <c r="L109" s="51">
        <v>447</v>
      </c>
      <c r="M109" s="51">
        <v>873</v>
      </c>
      <c r="N109" s="51">
        <v>981</v>
      </c>
      <c r="O109" s="51">
        <v>830</v>
      </c>
      <c r="P109" s="51">
        <v>1026</v>
      </c>
      <c r="Q109" s="51">
        <v>899</v>
      </c>
      <c r="R109" s="51">
        <v>478</v>
      </c>
      <c r="S109" s="51">
        <v>497</v>
      </c>
      <c r="T109" s="51">
        <v>504</v>
      </c>
      <c r="U109" s="51">
        <v>520</v>
      </c>
      <c r="V109" s="51">
        <v>437</v>
      </c>
      <c r="W109" s="51">
        <v>449</v>
      </c>
      <c r="X109" s="51">
        <v>573</v>
      </c>
      <c r="Y109" s="51">
        <v>1087</v>
      </c>
      <c r="Z109" s="51">
        <v>1190</v>
      </c>
      <c r="AA109" s="51">
        <v>1095</v>
      </c>
      <c r="AB109" s="51">
        <v>1088</v>
      </c>
      <c r="AC109" s="51">
        <v>1077</v>
      </c>
      <c r="AD109" s="51">
        <v>477</v>
      </c>
      <c r="AE109" s="51">
        <v>449</v>
      </c>
      <c r="AF109" s="51" t="s">
        <v>102</v>
      </c>
      <c r="AG109" s="51" t="s">
        <v>102</v>
      </c>
      <c r="AH109" s="51" t="s">
        <v>102</v>
      </c>
      <c r="AI109" s="51" t="s">
        <v>102</v>
      </c>
      <c r="AJ109" s="51" t="s">
        <v>102</v>
      </c>
      <c r="AK109" s="51" t="s">
        <v>102</v>
      </c>
    </row>
    <row r="110" spans="1:37" x14ac:dyDescent="0.3">
      <c r="A110" s="51" t="s">
        <v>150</v>
      </c>
      <c r="B110" s="51">
        <v>1188</v>
      </c>
      <c r="C110" s="51">
        <v>1161</v>
      </c>
      <c r="D110" s="51">
        <v>1162</v>
      </c>
      <c r="E110" s="51">
        <v>855</v>
      </c>
      <c r="F110" s="51">
        <v>710</v>
      </c>
      <c r="G110" s="51">
        <v>726</v>
      </c>
      <c r="H110" s="51">
        <v>681</v>
      </c>
      <c r="I110" s="51">
        <v>600</v>
      </c>
      <c r="J110" s="51">
        <v>583</v>
      </c>
      <c r="K110" s="51">
        <v>570</v>
      </c>
      <c r="L110" s="51">
        <v>693</v>
      </c>
      <c r="M110" s="51">
        <v>933</v>
      </c>
      <c r="N110" s="51">
        <v>1193</v>
      </c>
      <c r="O110" s="51">
        <v>1187</v>
      </c>
      <c r="P110" s="51">
        <v>1225</v>
      </c>
      <c r="Q110" s="51">
        <v>919</v>
      </c>
      <c r="R110" s="51">
        <v>655</v>
      </c>
      <c r="S110" s="51">
        <v>733</v>
      </c>
      <c r="T110" s="51">
        <v>685</v>
      </c>
      <c r="U110" s="51">
        <v>696</v>
      </c>
      <c r="V110" s="51">
        <v>672</v>
      </c>
      <c r="W110" s="51">
        <v>653</v>
      </c>
      <c r="X110" s="51">
        <v>761</v>
      </c>
      <c r="Y110" s="51">
        <v>1041</v>
      </c>
      <c r="Z110" s="51">
        <v>1406</v>
      </c>
      <c r="AA110" s="51">
        <v>1314</v>
      </c>
      <c r="AB110" s="51">
        <v>1280</v>
      </c>
      <c r="AC110" s="51">
        <v>1002</v>
      </c>
      <c r="AD110" s="51">
        <v>711</v>
      </c>
      <c r="AE110" s="51">
        <v>694</v>
      </c>
      <c r="AF110" s="51" t="s">
        <v>102</v>
      </c>
      <c r="AG110" s="51" t="s">
        <v>102</v>
      </c>
      <c r="AH110" s="51" t="s">
        <v>102</v>
      </c>
      <c r="AI110" s="51" t="s">
        <v>102</v>
      </c>
      <c r="AJ110" s="51" t="s">
        <v>102</v>
      </c>
      <c r="AK110" s="51" t="s">
        <v>102</v>
      </c>
    </row>
    <row r="111" spans="1:37" x14ac:dyDescent="0.3">
      <c r="A111" s="51" t="s">
        <v>161</v>
      </c>
      <c r="B111" s="51">
        <v>253</v>
      </c>
      <c r="C111" s="51">
        <v>257</v>
      </c>
      <c r="D111" s="51">
        <v>251</v>
      </c>
      <c r="E111" s="51">
        <v>146</v>
      </c>
      <c r="F111" s="51">
        <v>138</v>
      </c>
      <c r="G111" s="51">
        <v>146</v>
      </c>
      <c r="H111" s="51">
        <v>137</v>
      </c>
      <c r="I111" s="51">
        <v>120</v>
      </c>
      <c r="J111" s="51">
        <v>121</v>
      </c>
      <c r="K111" s="51">
        <v>119</v>
      </c>
      <c r="L111" s="51">
        <v>124</v>
      </c>
      <c r="M111" s="51">
        <v>186</v>
      </c>
      <c r="N111" s="51">
        <v>266</v>
      </c>
      <c r="O111" s="51">
        <v>270</v>
      </c>
      <c r="P111" s="51">
        <v>290</v>
      </c>
      <c r="Q111" s="51">
        <v>202</v>
      </c>
      <c r="R111" s="51">
        <v>146</v>
      </c>
      <c r="S111" s="51">
        <v>174</v>
      </c>
      <c r="T111" s="51">
        <v>150</v>
      </c>
      <c r="U111" s="51">
        <v>144</v>
      </c>
      <c r="V111" s="51">
        <v>143</v>
      </c>
      <c r="W111" s="51">
        <v>139</v>
      </c>
      <c r="X111" s="51">
        <v>143</v>
      </c>
      <c r="Y111" s="51">
        <v>194</v>
      </c>
      <c r="Z111" s="51">
        <v>294</v>
      </c>
      <c r="AA111" s="51">
        <v>299</v>
      </c>
      <c r="AB111" s="51">
        <v>264</v>
      </c>
      <c r="AC111" s="51">
        <v>188</v>
      </c>
      <c r="AD111" s="51">
        <v>140</v>
      </c>
      <c r="AE111" s="51">
        <v>158</v>
      </c>
      <c r="AF111" s="51" t="s">
        <v>102</v>
      </c>
      <c r="AG111" s="51" t="s">
        <v>102</v>
      </c>
      <c r="AH111" s="51" t="s">
        <v>102</v>
      </c>
      <c r="AI111" s="51" t="s">
        <v>102</v>
      </c>
      <c r="AJ111" s="51" t="s">
        <v>102</v>
      </c>
      <c r="AK111" s="51" t="s">
        <v>102</v>
      </c>
    </row>
    <row r="112" spans="1:37" x14ac:dyDescent="0.3">
      <c r="A112" s="51" t="s">
        <v>502</v>
      </c>
      <c r="B112" s="51">
        <v>1376</v>
      </c>
      <c r="C112" s="51">
        <v>1351</v>
      </c>
      <c r="D112" s="51">
        <v>1332</v>
      </c>
      <c r="E112" s="51">
        <v>1218</v>
      </c>
      <c r="F112" s="51">
        <v>1259</v>
      </c>
      <c r="G112" s="51">
        <v>1382</v>
      </c>
      <c r="H112" s="51">
        <v>1356</v>
      </c>
      <c r="I112" s="51">
        <v>1293</v>
      </c>
      <c r="J112" s="51">
        <v>1251</v>
      </c>
      <c r="K112" s="51">
        <v>1172</v>
      </c>
      <c r="L112" s="51">
        <v>1086</v>
      </c>
      <c r="M112" s="51">
        <v>1133</v>
      </c>
      <c r="N112" s="51">
        <v>1327</v>
      </c>
      <c r="O112" s="51">
        <v>1318</v>
      </c>
      <c r="P112" s="51">
        <v>1389</v>
      </c>
      <c r="Q112" s="51">
        <v>1247</v>
      </c>
      <c r="R112" s="51">
        <v>1153</v>
      </c>
      <c r="S112" s="51">
        <v>1438</v>
      </c>
      <c r="T112" s="51">
        <v>1339</v>
      </c>
      <c r="U112" s="51">
        <v>1394</v>
      </c>
      <c r="V112" s="51">
        <v>1363</v>
      </c>
      <c r="W112" s="51">
        <v>1269</v>
      </c>
      <c r="X112" s="51">
        <v>1169</v>
      </c>
      <c r="Y112" s="51">
        <v>1264</v>
      </c>
      <c r="Z112" s="51">
        <v>1386</v>
      </c>
      <c r="AA112" s="51">
        <v>1403</v>
      </c>
      <c r="AB112" s="51">
        <v>1297</v>
      </c>
      <c r="AC112" s="51">
        <v>1240</v>
      </c>
      <c r="AD112" s="51">
        <v>1228</v>
      </c>
      <c r="AE112" s="51">
        <v>1425</v>
      </c>
      <c r="AF112" s="51" t="s">
        <v>102</v>
      </c>
      <c r="AG112" s="51" t="s">
        <v>102</v>
      </c>
      <c r="AH112" s="51" t="s">
        <v>102</v>
      </c>
      <c r="AI112" s="51" t="s">
        <v>102</v>
      </c>
      <c r="AJ112" s="51" t="s">
        <v>102</v>
      </c>
      <c r="AK112" s="51" t="s">
        <v>102</v>
      </c>
    </row>
    <row r="113" spans="1:37" x14ac:dyDescent="0.3">
      <c r="A113" s="51" t="s">
        <v>111</v>
      </c>
      <c r="B113" s="51">
        <v>898</v>
      </c>
      <c r="C113" s="51">
        <v>868</v>
      </c>
      <c r="D113" s="51">
        <v>885</v>
      </c>
      <c r="E113" s="51">
        <v>741</v>
      </c>
      <c r="F113" s="51">
        <v>781</v>
      </c>
      <c r="G113" s="51">
        <v>815</v>
      </c>
      <c r="H113" s="51">
        <v>753</v>
      </c>
      <c r="I113" s="51">
        <v>634</v>
      </c>
      <c r="J113" s="51">
        <v>538</v>
      </c>
      <c r="K113" s="51">
        <v>489</v>
      </c>
      <c r="L113" s="51">
        <v>565</v>
      </c>
      <c r="M113" s="51">
        <v>721</v>
      </c>
      <c r="N113" s="51">
        <v>916</v>
      </c>
      <c r="O113" s="51">
        <v>838</v>
      </c>
      <c r="P113" s="51">
        <v>939</v>
      </c>
      <c r="Q113" s="51">
        <v>785</v>
      </c>
      <c r="R113" s="51">
        <v>624</v>
      </c>
      <c r="S113" s="51">
        <v>826</v>
      </c>
      <c r="T113" s="51">
        <v>785</v>
      </c>
      <c r="U113" s="51">
        <v>735</v>
      </c>
      <c r="V113" s="51">
        <v>590</v>
      </c>
      <c r="W113" s="51">
        <v>561</v>
      </c>
      <c r="X113" s="51">
        <v>584</v>
      </c>
      <c r="Y113" s="51">
        <v>784</v>
      </c>
      <c r="Z113" s="51">
        <v>1019</v>
      </c>
      <c r="AA113" s="51">
        <v>963</v>
      </c>
      <c r="AB113" s="51">
        <v>898</v>
      </c>
      <c r="AC113" s="51">
        <v>771</v>
      </c>
      <c r="AD113" s="51">
        <v>665</v>
      </c>
      <c r="AE113" s="51">
        <v>822</v>
      </c>
      <c r="AF113" s="51" t="s">
        <v>102</v>
      </c>
      <c r="AG113" s="51" t="s">
        <v>102</v>
      </c>
      <c r="AH113" s="51" t="s">
        <v>102</v>
      </c>
      <c r="AI113" s="51" t="s">
        <v>102</v>
      </c>
      <c r="AJ113" s="51" t="s">
        <v>102</v>
      </c>
      <c r="AK113" s="51" t="s">
        <v>102</v>
      </c>
    </row>
    <row r="114" spans="1:37" x14ac:dyDescent="0.3">
      <c r="A114" s="51" t="s">
        <v>128</v>
      </c>
      <c r="B114" s="51">
        <v>314</v>
      </c>
      <c r="C114" s="51">
        <v>301</v>
      </c>
      <c r="D114" s="51">
        <v>298</v>
      </c>
      <c r="E114" s="51">
        <v>214</v>
      </c>
      <c r="F114" s="51">
        <v>211</v>
      </c>
      <c r="G114" s="51">
        <v>223</v>
      </c>
      <c r="H114" s="51">
        <v>205</v>
      </c>
      <c r="I114" s="51">
        <v>168</v>
      </c>
      <c r="J114" s="51">
        <v>154</v>
      </c>
      <c r="K114" s="51">
        <v>166</v>
      </c>
      <c r="L114" s="51">
        <v>170</v>
      </c>
      <c r="M114" s="51">
        <v>237</v>
      </c>
      <c r="N114" s="51">
        <v>335</v>
      </c>
      <c r="O114" s="51">
        <v>306</v>
      </c>
      <c r="P114" s="51">
        <v>301</v>
      </c>
      <c r="Q114" s="51">
        <v>189</v>
      </c>
      <c r="R114" s="51">
        <v>170</v>
      </c>
      <c r="S114" s="51">
        <v>202</v>
      </c>
      <c r="T114" s="51">
        <v>190</v>
      </c>
      <c r="U114" s="51">
        <v>179</v>
      </c>
      <c r="V114" s="51">
        <v>177</v>
      </c>
      <c r="W114" s="51">
        <v>170</v>
      </c>
      <c r="X114" s="51">
        <v>199</v>
      </c>
      <c r="Y114" s="51">
        <v>281</v>
      </c>
      <c r="Z114" s="51">
        <v>344</v>
      </c>
      <c r="AA114" s="51">
        <v>314</v>
      </c>
      <c r="AB114" s="51">
        <v>281</v>
      </c>
      <c r="AC114" s="51">
        <v>204</v>
      </c>
      <c r="AD114" s="51">
        <v>163</v>
      </c>
      <c r="AE114" s="51">
        <v>178</v>
      </c>
      <c r="AF114" s="51" t="s">
        <v>102</v>
      </c>
      <c r="AG114" s="51" t="s">
        <v>102</v>
      </c>
      <c r="AH114" s="51" t="s">
        <v>102</v>
      </c>
      <c r="AI114" s="51" t="s">
        <v>102</v>
      </c>
      <c r="AJ114" s="51" t="s">
        <v>102</v>
      </c>
      <c r="AK114" s="51" t="s">
        <v>102</v>
      </c>
    </row>
    <row r="115" spans="1:37" x14ac:dyDescent="0.3">
      <c r="A115" s="51" t="s">
        <v>503</v>
      </c>
      <c r="B115" s="51">
        <v>502</v>
      </c>
      <c r="C115" s="51">
        <v>483</v>
      </c>
      <c r="D115" s="51">
        <v>479</v>
      </c>
      <c r="E115" s="51">
        <v>410</v>
      </c>
      <c r="F115" s="51">
        <v>445</v>
      </c>
      <c r="G115" s="51">
        <v>480</v>
      </c>
      <c r="H115" s="51">
        <v>459</v>
      </c>
      <c r="I115" s="51">
        <v>395</v>
      </c>
      <c r="J115" s="51">
        <v>387</v>
      </c>
      <c r="K115" s="51">
        <v>378</v>
      </c>
      <c r="L115" s="51">
        <v>361</v>
      </c>
      <c r="M115" s="51">
        <v>410</v>
      </c>
      <c r="N115" s="51">
        <v>494</v>
      </c>
      <c r="O115" s="51">
        <v>504</v>
      </c>
      <c r="P115" s="51">
        <v>506</v>
      </c>
      <c r="Q115" s="51">
        <v>443</v>
      </c>
      <c r="R115" s="51">
        <v>407</v>
      </c>
      <c r="S115" s="51">
        <v>494</v>
      </c>
      <c r="T115" s="51">
        <v>466</v>
      </c>
      <c r="U115" s="51">
        <v>497</v>
      </c>
      <c r="V115" s="51">
        <v>457</v>
      </c>
      <c r="W115" s="51">
        <v>457</v>
      </c>
      <c r="X115" s="51">
        <v>409</v>
      </c>
      <c r="Y115" s="51">
        <v>451</v>
      </c>
      <c r="Z115" s="51">
        <v>508</v>
      </c>
      <c r="AA115" s="51">
        <v>501</v>
      </c>
      <c r="AB115" s="51">
        <v>459</v>
      </c>
      <c r="AC115" s="51">
        <v>414</v>
      </c>
      <c r="AD115" s="51">
        <v>407</v>
      </c>
      <c r="AE115" s="51">
        <v>454</v>
      </c>
      <c r="AF115" s="51" t="s">
        <v>102</v>
      </c>
      <c r="AG115" s="51" t="s">
        <v>102</v>
      </c>
      <c r="AH115" s="51" t="s">
        <v>102</v>
      </c>
      <c r="AI115" s="51" t="s">
        <v>102</v>
      </c>
      <c r="AJ115" s="51" t="s">
        <v>102</v>
      </c>
      <c r="AK115" s="51" t="s">
        <v>102</v>
      </c>
    </row>
    <row r="116" spans="1:37" x14ac:dyDescent="0.3">
      <c r="A116" s="51" t="s">
        <v>504</v>
      </c>
      <c r="B116" s="51">
        <v>619</v>
      </c>
      <c r="C116" s="51">
        <v>624</v>
      </c>
      <c r="D116" s="51">
        <v>583</v>
      </c>
      <c r="E116" s="51">
        <v>516</v>
      </c>
      <c r="F116" s="51">
        <v>478</v>
      </c>
      <c r="G116" s="51">
        <v>511</v>
      </c>
      <c r="H116" s="51">
        <v>488</v>
      </c>
      <c r="I116" s="51">
        <v>434</v>
      </c>
      <c r="J116" s="51">
        <v>442</v>
      </c>
      <c r="K116" s="51">
        <v>412</v>
      </c>
      <c r="L116" s="51">
        <v>374</v>
      </c>
      <c r="M116" s="51">
        <v>474</v>
      </c>
      <c r="N116" s="51">
        <v>590</v>
      </c>
      <c r="O116" s="51">
        <v>589</v>
      </c>
      <c r="P116" s="51">
        <v>598</v>
      </c>
      <c r="Q116" s="51">
        <v>520</v>
      </c>
      <c r="R116" s="51">
        <v>414</v>
      </c>
      <c r="S116" s="51">
        <v>522</v>
      </c>
      <c r="T116" s="51">
        <v>486</v>
      </c>
      <c r="U116" s="51">
        <v>500</v>
      </c>
      <c r="V116" s="51">
        <v>517</v>
      </c>
      <c r="W116" s="51">
        <v>474</v>
      </c>
      <c r="X116" s="51">
        <v>470</v>
      </c>
      <c r="Y116" s="51">
        <v>551</v>
      </c>
      <c r="Z116" s="51">
        <v>670</v>
      </c>
      <c r="AA116" s="51">
        <v>635</v>
      </c>
      <c r="AB116" s="51">
        <v>608</v>
      </c>
      <c r="AC116" s="51">
        <v>485</v>
      </c>
      <c r="AD116" s="51">
        <v>426</v>
      </c>
      <c r="AE116" s="51">
        <v>485</v>
      </c>
      <c r="AF116" s="51" t="s">
        <v>102</v>
      </c>
      <c r="AG116" s="51" t="s">
        <v>102</v>
      </c>
      <c r="AH116" s="51" t="s">
        <v>102</v>
      </c>
      <c r="AI116" s="51" t="s">
        <v>102</v>
      </c>
      <c r="AJ116" s="51" t="s">
        <v>102</v>
      </c>
      <c r="AK116" s="51" t="s">
        <v>102</v>
      </c>
    </row>
    <row r="117" spans="1:37" x14ac:dyDescent="0.3">
      <c r="A117" s="51" t="s">
        <v>188</v>
      </c>
      <c r="B117" s="51">
        <v>11287</v>
      </c>
      <c r="C117" s="51">
        <v>10924</v>
      </c>
      <c r="D117" s="51">
        <v>10850</v>
      </c>
      <c r="E117" s="51">
        <v>9471</v>
      </c>
      <c r="F117" s="51">
        <v>9808</v>
      </c>
      <c r="G117" s="51">
        <v>10781</v>
      </c>
      <c r="H117" s="51">
        <v>10545</v>
      </c>
      <c r="I117" s="51">
        <v>9680</v>
      </c>
      <c r="J117" s="51">
        <v>9181</v>
      </c>
      <c r="K117" s="51">
        <v>8647</v>
      </c>
      <c r="L117" s="51">
        <v>8210</v>
      </c>
      <c r="M117" s="51">
        <v>8823</v>
      </c>
      <c r="N117" s="51">
        <v>10676</v>
      </c>
      <c r="O117" s="51">
        <v>10696</v>
      </c>
      <c r="P117" s="51">
        <v>10816</v>
      </c>
      <c r="Q117" s="51">
        <v>9427</v>
      </c>
      <c r="R117" s="51">
        <v>8949</v>
      </c>
      <c r="S117" s="51">
        <v>11176</v>
      </c>
      <c r="T117" s="51">
        <v>10787</v>
      </c>
      <c r="U117" s="51">
        <v>10766</v>
      </c>
      <c r="V117" s="51">
        <v>10427</v>
      </c>
      <c r="W117" s="51">
        <v>9694</v>
      </c>
      <c r="X117" s="51">
        <v>9000</v>
      </c>
      <c r="Y117" s="51">
        <v>9866</v>
      </c>
      <c r="Z117" s="51">
        <v>11371</v>
      </c>
      <c r="AA117" s="51">
        <v>11361</v>
      </c>
      <c r="AB117" s="51">
        <v>10425</v>
      </c>
      <c r="AC117" s="51">
        <v>9598</v>
      </c>
      <c r="AD117" s="51">
        <v>9621</v>
      </c>
      <c r="AE117" s="51">
        <v>10875</v>
      </c>
      <c r="AF117" s="51" t="s">
        <v>102</v>
      </c>
      <c r="AG117" s="51" t="s">
        <v>102</v>
      </c>
      <c r="AH117" s="51" t="s">
        <v>102</v>
      </c>
      <c r="AI117" s="51" t="s">
        <v>102</v>
      </c>
      <c r="AJ117" s="51" t="s">
        <v>102</v>
      </c>
      <c r="AK117" s="51" t="s">
        <v>102</v>
      </c>
    </row>
    <row r="118" spans="1:37" x14ac:dyDescent="0.3">
      <c r="A118" s="51" t="s">
        <v>112</v>
      </c>
      <c r="B118" s="51">
        <v>211</v>
      </c>
      <c r="C118" s="51">
        <v>184</v>
      </c>
      <c r="D118" s="51">
        <v>197</v>
      </c>
      <c r="E118" s="51">
        <v>136</v>
      </c>
      <c r="F118" s="51">
        <v>104</v>
      </c>
      <c r="G118" s="51">
        <v>126</v>
      </c>
      <c r="H118" s="51">
        <v>100</v>
      </c>
      <c r="I118" s="51">
        <v>88</v>
      </c>
      <c r="J118" s="51">
        <v>86</v>
      </c>
      <c r="K118" s="51">
        <v>84</v>
      </c>
      <c r="L118" s="51">
        <v>134</v>
      </c>
      <c r="M118" s="51">
        <v>194</v>
      </c>
      <c r="N118" s="51">
        <v>253</v>
      </c>
      <c r="O118" s="51">
        <v>213</v>
      </c>
      <c r="P118" s="51">
        <v>254</v>
      </c>
      <c r="Q118" s="51">
        <v>183</v>
      </c>
      <c r="R118" s="51">
        <v>117</v>
      </c>
      <c r="S118" s="51">
        <v>126</v>
      </c>
      <c r="T118" s="51">
        <v>122</v>
      </c>
      <c r="U118" s="51">
        <v>145</v>
      </c>
      <c r="V118" s="51">
        <v>108</v>
      </c>
      <c r="W118" s="51">
        <v>127</v>
      </c>
      <c r="X118" s="51">
        <v>156</v>
      </c>
      <c r="Y118" s="51">
        <v>205</v>
      </c>
      <c r="Z118" s="51">
        <v>285</v>
      </c>
      <c r="AA118" s="51">
        <v>262</v>
      </c>
      <c r="AB118" s="51">
        <v>262</v>
      </c>
      <c r="AC118" s="51">
        <v>217</v>
      </c>
      <c r="AD118" s="51">
        <v>109</v>
      </c>
      <c r="AE118" s="51">
        <v>101</v>
      </c>
      <c r="AF118" s="51" t="s">
        <v>102</v>
      </c>
      <c r="AG118" s="51" t="s">
        <v>102</v>
      </c>
      <c r="AH118" s="51" t="s">
        <v>102</v>
      </c>
      <c r="AI118" s="51" t="s">
        <v>102</v>
      </c>
      <c r="AJ118" s="51" t="s">
        <v>102</v>
      </c>
      <c r="AK118" s="51" t="s">
        <v>102</v>
      </c>
    </row>
    <row r="119" spans="1:37" x14ac:dyDescent="0.3">
      <c r="A119" s="51" t="s">
        <v>505</v>
      </c>
      <c r="B119" s="51">
        <v>1260</v>
      </c>
      <c r="C119" s="51">
        <v>1193</v>
      </c>
      <c r="D119" s="51">
        <v>1200</v>
      </c>
      <c r="E119" s="51">
        <v>899</v>
      </c>
      <c r="F119" s="51">
        <v>864</v>
      </c>
      <c r="G119" s="51">
        <v>959</v>
      </c>
      <c r="H119" s="51">
        <v>905</v>
      </c>
      <c r="I119" s="51">
        <v>827</v>
      </c>
      <c r="J119" s="51">
        <v>770</v>
      </c>
      <c r="K119" s="51">
        <v>735</v>
      </c>
      <c r="L119" s="51">
        <v>751</v>
      </c>
      <c r="M119" s="51">
        <v>980</v>
      </c>
      <c r="N119" s="51">
        <v>1266</v>
      </c>
      <c r="O119" s="51">
        <v>1212</v>
      </c>
      <c r="P119" s="51">
        <v>1199</v>
      </c>
      <c r="Q119" s="51">
        <v>916</v>
      </c>
      <c r="R119" s="51">
        <v>807</v>
      </c>
      <c r="S119" s="51">
        <v>1049</v>
      </c>
      <c r="T119" s="51">
        <v>1021</v>
      </c>
      <c r="U119" s="51">
        <v>974</v>
      </c>
      <c r="V119" s="51">
        <v>879</v>
      </c>
      <c r="W119" s="51">
        <v>824</v>
      </c>
      <c r="X119" s="51">
        <v>822</v>
      </c>
      <c r="Y119" s="51">
        <v>1060</v>
      </c>
      <c r="Z119" s="51">
        <v>1363</v>
      </c>
      <c r="AA119" s="51">
        <v>1264</v>
      </c>
      <c r="AB119" s="51">
        <v>1127</v>
      </c>
      <c r="AC119" s="51">
        <v>919</v>
      </c>
      <c r="AD119" s="51">
        <v>826</v>
      </c>
      <c r="AE119" s="51">
        <v>934</v>
      </c>
      <c r="AF119" s="51" t="s">
        <v>102</v>
      </c>
      <c r="AG119" s="51" t="s">
        <v>102</v>
      </c>
      <c r="AH119" s="51" t="s">
        <v>102</v>
      </c>
      <c r="AI119" s="51" t="s">
        <v>102</v>
      </c>
      <c r="AJ119" s="51" t="s">
        <v>102</v>
      </c>
      <c r="AK119" s="51" t="s">
        <v>102</v>
      </c>
    </row>
    <row r="120" spans="1:37" x14ac:dyDescent="0.3">
      <c r="A120" s="51" t="s">
        <v>162</v>
      </c>
      <c r="B120" s="51">
        <v>457</v>
      </c>
      <c r="C120" s="51">
        <v>447</v>
      </c>
      <c r="D120" s="51">
        <v>438</v>
      </c>
      <c r="E120" s="51">
        <v>301</v>
      </c>
      <c r="F120" s="51">
        <v>287</v>
      </c>
      <c r="G120" s="51">
        <v>313</v>
      </c>
      <c r="H120" s="51">
        <v>300</v>
      </c>
      <c r="I120" s="51">
        <v>260</v>
      </c>
      <c r="J120" s="51">
        <v>248</v>
      </c>
      <c r="K120" s="51">
        <v>226</v>
      </c>
      <c r="L120" s="51">
        <v>255</v>
      </c>
      <c r="M120" s="51">
        <v>347</v>
      </c>
      <c r="N120" s="51">
        <v>451</v>
      </c>
      <c r="O120" s="51">
        <v>432</v>
      </c>
      <c r="P120" s="51">
        <v>451</v>
      </c>
      <c r="Q120" s="51">
        <v>305</v>
      </c>
      <c r="R120" s="51">
        <v>258</v>
      </c>
      <c r="S120" s="51">
        <v>325</v>
      </c>
      <c r="T120" s="51">
        <v>328</v>
      </c>
      <c r="U120" s="51">
        <v>321</v>
      </c>
      <c r="V120" s="51">
        <v>299</v>
      </c>
      <c r="W120" s="51">
        <v>294</v>
      </c>
      <c r="X120" s="51">
        <v>283</v>
      </c>
      <c r="Y120" s="51">
        <v>362</v>
      </c>
      <c r="Z120" s="51">
        <v>470</v>
      </c>
      <c r="AA120" s="51">
        <v>466</v>
      </c>
      <c r="AB120" s="51">
        <v>424</v>
      </c>
      <c r="AC120" s="51">
        <v>307</v>
      </c>
      <c r="AD120" s="51">
        <v>277</v>
      </c>
      <c r="AE120" s="51">
        <v>317</v>
      </c>
      <c r="AF120" s="51" t="s">
        <v>102</v>
      </c>
      <c r="AG120" s="51" t="s">
        <v>102</v>
      </c>
      <c r="AH120" s="51" t="s">
        <v>102</v>
      </c>
      <c r="AI120" s="51" t="s">
        <v>102</v>
      </c>
      <c r="AJ120" s="51" t="s">
        <v>102</v>
      </c>
      <c r="AK120" s="51" t="s">
        <v>102</v>
      </c>
    </row>
    <row r="121" spans="1:37" x14ac:dyDescent="0.3">
      <c r="A121" s="51" t="s">
        <v>140</v>
      </c>
      <c r="B121" s="51">
        <v>552</v>
      </c>
      <c r="C121" s="51">
        <v>512</v>
      </c>
      <c r="D121" s="51">
        <v>562</v>
      </c>
      <c r="E121" s="51">
        <v>420</v>
      </c>
      <c r="F121" s="51">
        <v>388</v>
      </c>
      <c r="G121" s="51">
        <v>426</v>
      </c>
      <c r="H121" s="51">
        <v>385</v>
      </c>
      <c r="I121" s="51">
        <v>328</v>
      </c>
      <c r="J121" s="51">
        <v>298</v>
      </c>
      <c r="K121" s="51">
        <v>288</v>
      </c>
      <c r="L121" s="51">
        <v>340</v>
      </c>
      <c r="M121" s="51">
        <v>444</v>
      </c>
      <c r="N121" s="51">
        <v>550</v>
      </c>
      <c r="O121" s="51">
        <v>531</v>
      </c>
      <c r="P121" s="51">
        <v>537</v>
      </c>
      <c r="Q121" s="51">
        <v>432</v>
      </c>
      <c r="R121" s="51">
        <v>398</v>
      </c>
      <c r="S121" s="51">
        <v>497</v>
      </c>
      <c r="T121" s="51">
        <v>460</v>
      </c>
      <c r="U121" s="51">
        <v>432</v>
      </c>
      <c r="V121" s="51">
        <v>367</v>
      </c>
      <c r="W121" s="51">
        <v>338</v>
      </c>
      <c r="X121" s="51">
        <v>352</v>
      </c>
      <c r="Y121" s="51">
        <v>454</v>
      </c>
      <c r="Z121" s="51">
        <v>607</v>
      </c>
      <c r="AA121" s="51">
        <v>554</v>
      </c>
      <c r="AB121" s="51">
        <v>535</v>
      </c>
      <c r="AC121" s="51">
        <v>428</v>
      </c>
      <c r="AD121" s="51">
        <v>390</v>
      </c>
      <c r="AE121" s="51">
        <v>427</v>
      </c>
      <c r="AF121" s="51" t="s">
        <v>102</v>
      </c>
      <c r="AG121" s="51" t="s">
        <v>102</v>
      </c>
      <c r="AH121" s="51" t="s">
        <v>102</v>
      </c>
      <c r="AI121" s="51" t="s">
        <v>102</v>
      </c>
      <c r="AJ121" s="51" t="s">
        <v>102</v>
      </c>
      <c r="AK121" s="51" t="s">
        <v>102</v>
      </c>
    </row>
    <row r="122" spans="1:37" x14ac:dyDescent="0.3">
      <c r="A122" s="51" t="s">
        <v>180</v>
      </c>
      <c r="B122" s="51">
        <v>1570</v>
      </c>
      <c r="C122" s="51">
        <v>1497</v>
      </c>
      <c r="D122" s="51">
        <v>1473</v>
      </c>
      <c r="E122" s="51">
        <v>1153</v>
      </c>
      <c r="F122" s="51">
        <v>1109</v>
      </c>
      <c r="G122" s="51">
        <v>1370</v>
      </c>
      <c r="H122" s="51">
        <v>1351</v>
      </c>
      <c r="I122" s="51">
        <v>1225</v>
      </c>
      <c r="J122" s="51">
        <v>1099</v>
      </c>
      <c r="K122" s="51">
        <v>1000</v>
      </c>
      <c r="L122" s="51">
        <v>951</v>
      </c>
      <c r="M122" s="51">
        <v>1234</v>
      </c>
      <c r="N122" s="51">
        <v>1506</v>
      </c>
      <c r="O122" s="51">
        <v>1504</v>
      </c>
      <c r="P122" s="51">
        <v>1479</v>
      </c>
      <c r="Q122" s="51">
        <v>1160</v>
      </c>
      <c r="R122" s="51">
        <v>1021</v>
      </c>
      <c r="S122" s="51">
        <v>1368</v>
      </c>
      <c r="T122" s="51">
        <v>1311</v>
      </c>
      <c r="U122" s="51">
        <v>1276</v>
      </c>
      <c r="V122" s="51">
        <v>1164</v>
      </c>
      <c r="W122" s="51">
        <v>1065</v>
      </c>
      <c r="X122" s="51">
        <v>994</v>
      </c>
      <c r="Y122" s="51">
        <v>1330</v>
      </c>
      <c r="Z122" s="51">
        <v>1612</v>
      </c>
      <c r="AA122" s="51">
        <v>1584</v>
      </c>
      <c r="AB122" s="51">
        <v>1474</v>
      </c>
      <c r="AC122" s="51">
        <v>1189</v>
      </c>
      <c r="AD122" s="51">
        <v>1090</v>
      </c>
      <c r="AE122" s="51">
        <v>1291</v>
      </c>
      <c r="AF122" s="51" t="s">
        <v>102</v>
      </c>
      <c r="AG122" s="51" t="s">
        <v>102</v>
      </c>
      <c r="AH122" s="51" t="s">
        <v>102</v>
      </c>
      <c r="AI122" s="51" t="s">
        <v>102</v>
      </c>
      <c r="AJ122" s="51" t="s">
        <v>102</v>
      </c>
      <c r="AK122" s="51" t="s">
        <v>102</v>
      </c>
    </row>
    <row r="123" spans="1:37" x14ac:dyDescent="0.3">
      <c r="A123" s="51" t="s">
        <v>506</v>
      </c>
      <c r="B123" s="51">
        <v>749</v>
      </c>
      <c r="C123" s="51">
        <v>741</v>
      </c>
      <c r="D123" s="51">
        <v>698</v>
      </c>
      <c r="E123" s="51">
        <v>572</v>
      </c>
      <c r="F123" s="51">
        <v>629</v>
      </c>
      <c r="G123" s="51">
        <v>654</v>
      </c>
      <c r="H123" s="51">
        <v>652</v>
      </c>
      <c r="I123" s="51">
        <v>592</v>
      </c>
      <c r="J123" s="51">
        <v>546</v>
      </c>
      <c r="K123" s="51">
        <v>519</v>
      </c>
      <c r="L123" s="51">
        <v>516</v>
      </c>
      <c r="M123" s="51">
        <v>521</v>
      </c>
      <c r="N123" s="51">
        <v>629</v>
      </c>
      <c r="O123" s="51">
        <v>614</v>
      </c>
      <c r="P123" s="51">
        <v>666</v>
      </c>
      <c r="Q123" s="51">
        <v>582</v>
      </c>
      <c r="R123" s="51">
        <v>541</v>
      </c>
      <c r="S123" s="51">
        <v>712</v>
      </c>
      <c r="T123" s="51">
        <v>706</v>
      </c>
      <c r="U123" s="51">
        <v>694</v>
      </c>
      <c r="V123" s="51">
        <v>609</v>
      </c>
      <c r="W123" s="51">
        <v>589</v>
      </c>
      <c r="X123" s="51">
        <v>566</v>
      </c>
      <c r="Y123" s="51">
        <v>644</v>
      </c>
      <c r="Z123" s="51">
        <v>736</v>
      </c>
      <c r="AA123" s="51">
        <v>734</v>
      </c>
      <c r="AB123" s="51">
        <v>682</v>
      </c>
      <c r="AC123" s="51">
        <v>643</v>
      </c>
      <c r="AD123" s="51">
        <v>626</v>
      </c>
      <c r="AE123" s="51">
        <v>725</v>
      </c>
      <c r="AF123" s="51" t="s">
        <v>102</v>
      </c>
      <c r="AG123" s="51" t="s">
        <v>102</v>
      </c>
      <c r="AH123" s="51" t="s">
        <v>102</v>
      </c>
      <c r="AI123" s="51" t="s">
        <v>102</v>
      </c>
      <c r="AJ123" s="51" t="s">
        <v>102</v>
      </c>
      <c r="AK123" s="51" t="s">
        <v>102</v>
      </c>
    </row>
    <row r="124" spans="1:37" x14ac:dyDescent="0.3">
      <c r="A124" s="51" t="s">
        <v>507</v>
      </c>
      <c r="B124" s="51">
        <v>2197</v>
      </c>
      <c r="C124" s="51">
        <v>2159</v>
      </c>
      <c r="D124" s="51">
        <v>2158</v>
      </c>
      <c r="E124" s="51">
        <v>1781</v>
      </c>
      <c r="F124" s="51">
        <v>1844</v>
      </c>
      <c r="G124" s="51">
        <v>1916</v>
      </c>
      <c r="H124" s="51">
        <v>1823</v>
      </c>
      <c r="I124" s="51">
        <v>1625</v>
      </c>
      <c r="J124" s="51">
        <v>1537</v>
      </c>
      <c r="K124" s="51">
        <v>1432</v>
      </c>
      <c r="L124" s="51">
        <v>1418</v>
      </c>
      <c r="M124" s="51">
        <v>1551</v>
      </c>
      <c r="N124" s="51">
        <v>1978</v>
      </c>
      <c r="O124" s="51">
        <v>1988</v>
      </c>
      <c r="P124" s="51">
        <v>1986</v>
      </c>
      <c r="Q124" s="51">
        <v>1656</v>
      </c>
      <c r="R124" s="51">
        <v>1600</v>
      </c>
      <c r="S124" s="51">
        <v>1935</v>
      </c>
      <c r="T124" s="51">
        <v>1874</v>
      </c>
      <c r="U124" s="51">
        <v>1885</v>
      </c>
      <c r="V124" s="51">
        <v>1854</v>
      </c>
      <c r="W124" s="51">
        <v>1726</v>
      </c>
      <c r="X124" s="51">
        <v>1653</v>
      </c>
      <c r="Y124" s="51">
        <v>1812</v>
      </c>
      <c r="Z124" s="51">
        <v>2155</v>
      </c>
      <c r="AA124" s="51">
        <v>2073</v>
      </c>
      <c r="AB124" s="51">
        <v>1877</v>
      </c>
      <c r="AC124" s="51">
        <v>1708</v>
      </c>
      <c r="AD124" s="51">
        <v>1700</v>
      </c>
      <c r="AE124" s="51">
        <v>1861</v>
      </c>
      <c r="AF124" s="51" t="s">
        <v>102</v>
      </c>
      <c r="AG124" s="51" t="s">
        <v>102</v>
      </c>
      <c r="AH124" s="51" t="s">
        <v>102</v>
      </c>
      <c r="AI124" s="51" t="s">
        <v>102</v>
      </c>
      <c r="AJ124" s="51" t="s">
        <v>102</v>
      </c>
      <c r="AK124" s="51" t="s">
        <v>102</v>
      </c>
    </row>
    <row r="125" spans="1:37" x14ac:dyDescent="0.3">
      <c r="A125" s="51" t="s">
        <v>508</v>
      </c>
      <c r="B125" s="51">
        <v>5809</v>
      </c>
      <c r="C125" s="51">
        <v>5688</v>
      </c>
      <c r="D125" s="51">
        <v>5743</v>
      </c>
      <c r="E125" s="51">
        <v>4449</v>
      </c>
      <c r="F125" s="51">
        <v>4294</v>
      </c>
      <c r="G125" s="51">
        <v>4599</v>
      </c>
      <c r="H125" s="51">
        <v>4368</v>
      </c>
      <c r="I125" s="51">
        <v>3877</v>
      </c>
      <c r="J125" s="51">
        <v>3611</v>
      </c>
      <c r="K125" s="51">
        <v>3455</v>
      </c>
      <c r="L125" s="51">
        <v>3403</v>
      </c>
      <c r="M125" s="51">
        <v>4050</v>
      </c>
      <c r="N125" s="51">
        <v>5402</v>
      </c>
      <c r="O125" s="51">
        <v>5425</v>
      </c>
      <c r="P125" s="51">
        <v>5437</v>
      </c>
      <c r="Q125" s="51">
        <v>4177</v>
      </c>
      <c r="R125" s="51">
        <v>3714</v>
      </c>
      <c r="S125" s="51">
        <v>4598</v>
      </c>
      <c r="T125" s="51">
        <v>4435</v>
      </c>
      <c r="U125" s="51">
        <v>4423</v>
      </c>
      <c r="V125" s="51">
        <v>4239</v>
      </c>
      <c r="W125" s="51">
        <v>3957</v>
      </c>
      <c r="X125" s="51">
        <v>3845</v>
      </c>
      <c r="Y125" s="51">
        <v>4587</v>
      </c>
      <c r="Z125" s="51">
        <v>5844</v>
      </c>
      <c r="AA125" s="51">
        <v>5638</v>
      </c>
      <c r="AB125" s="51">
        <v>5172</v>
      </c>
      <c r="AC125" s="51">
        <v>4304</v>
      </c>
      <c r="AD125" s="51">
        <v>4009</v>
      </c>
      <c r="AE125" s="51">
        <v>4438</v>
      </c>
      <c r="AF125" s="51" t="s">
        <v>102</v>
      </c>
      <c r="AG125" s="51" t="s">
        <v>102</v>
      </c>
      <c r="AH125" s="51" t="s">
        <v>102</v>
      </c>
      <c r="AI125" s="51" t="s">
        <v>102</v>
      </c>
      <c r="AJ125" s="51" t="s">
        <v>102</v>
      </c>
      <c r="AK125" s="51" t="s">
        <v>102</v>
      </c>
    </row>
    <row r="126" spans="1:37" x14ac:dyDescent="0.3">
      <c r="A126" s="51" t="s">
        <v>509</v>
      </c>
      <c r="B126" s="51">
        <v>4954</v>
      </c>
      <c r="C126" s="51">
        <v>4839</v>
      </c>
      <c r="D126" s="51">
        <v>4906</v>
      </c>
      <c r="E126" s="51">
        <v>3785</v>
      </c>
      <c r="F126" s="51">
        <v>3664</v>
      </c>
      <c r="G126" s="51">
        <v>3922</v>
      </c>
      <c r="H126" s="51">
        <v>3723</v>
      </c>
      <c r="I126" s="51">
        <v>3318</v>
      </c>
      <c r="J126" s="51">
        <v>3079</v>
      </c>
      <c r="K126" s="51">
        <v>2934</v>
      </c>
      <c r="L126" s="51">
        <v>2895</v>
      </c>
      <c r="M126" s="51">
        <v>3485</v>
      </c>
      <c r="N126" s="51">
        <v>4639</v>
      </c>
      <c r="O126" s="51">
        <v>4647</v>
      </c>
      <c r="P126" s="51">
        <v>4649</v>
      </c>
      <c r="Q126" s="51">
        <v>3551</v>
      </c>
      <c r="R126" s="51">
        <v>3174</v>
      </c>
      <c r="S126" s="51">
        <v>3936</v>
      </c>
      <c r="T126" s="51">
        <v>3814</v>
      </c>
      <c r="U126" s="51">
        <v>3816</v>
      </c>
      <c r="V126" s="51">
        <v>3618</v>
      </c>
      <c r="W126" s="51">
        <v>3387</v>
      </c>
      <c r="X126" s="51">
        <v>3306</v>
      </c>
      <c r="Y126" s="51">
        <v>3942</v>
      </c>
      <c r="Z126" s="51">
        <v>5028</v>
      </c>
      <c r="AA126" s="51">
        <v>4828</v>
      </c>
      <c r="AB126" s="51">
        <v>4410</v>
      </c>
      <c r="AC126" s="51">
        <v>3671</v>
      </c>
      <c r="AD126" s="51">
        <v>3436</v>
      </c>
      <c r="AE126" s="51">
        <v>3804</v>
      </c>
      <c r="AF126" s="51" t="s">
        <v>102</v>
      </c>
      <c r="AG126" s="51" t="s">
        <v>102</v>
      </c>
      <c r="AH126" s="51" t="s">
        <v>102</v>
      </c>
      <c r="AI126" s="51" t="s">
        <v>102</v>
      </c>
      <c r="AJ126" s="51" t="s">
        <v>102</v>
      </c>
      <c r="AK126" s="51" t="s">
        <v>102</v>
      </c>
    </row>
    <row r="127" spans="1:37" x14ac:dyDescent="0.3">
      <c r="A127" s="51" t="s">
        <v>163</v>
      </c>
      <c r="B127" s="51">
        <v>169</v>
      </c>
      <c r="C127" s="51">
        <v>163</v>
      </c>
      <c r="D127" s="51">
        <v>158</v>
      </c>
      <c r="E127" s="51">
        <v>115</v>
      </c>
      <c r="F127" s="51">
        <v>117</v>
      </c>
      <c r="G127" s="51">
        <v>129</v>
      </c>
      <c r="H127" s="51">
        <v>123</v>
      </c>
      <c r="I127" s="51">
        <v>104</v>
      </c>
      <c r="J127" s="51">
        <v>96</v>
      </c>
      <c r="K127" s="51">
        <v>98</v>
      </c>
      <c r="L127" s="51">
        <v>102</v>
      </c>
      <c r="M127" s="51">
        <v>125</v>
      </c>
      <c r="N127" s="51">
        <v>176</v>
      </c>
      <c r="O127" s="51">
        <v>168</v>
      </c>
      <c r="P127" s="51">
        <v>161</v>
      </c>
      <c r="Q127" s="51">
        <v>127</v>
      </c>
      <c r="R127" s="51">
        <v>121</v>
      </c>
      <c r="S127" s="51">
        <v>139</v>
      </c>
      <c r="T127" s="51">
        <v>128</v>
      </c>
      <c r="U127" s="51">
        <v>125</v>
      </c>
      <c r="V127" s="51">
        <v>121</v>
      </c>
      <c r="W127" s="51">
        <v>124</v>
      </c>
      <c r="X127" s="51">
        <v>111</v>
      </c>
      <c r="Y127" s="51">
        <v>147</v>
      </c>
      <c r="Z127" s="51">
        <v>180</v>
      </c>
      <c r="AA127" s="51">
        <v>167</v>
      </c>
      <c r="AB127" s="51">
        <v>140</v>
      </c>
      <c r="AC127" s="51">
        <v>115</v>
      </c>
      <c r="AD127" s="51">
        <v>117</v>
      </c>
      <c r="AE127" s="51">
        <v>131</v>
      </c>
      <c r="AF127" s="51" t="s">
        <v>102</v>
      </c>
      <c r="AG127" s="51" t="s">
        <v>102</v>
      </c>
      <c r="AH127" s="51" t="s">
        <v>102</v>
      </c>
      <c r="AI127" s="51" t="s">
        <v>102</v>
      </c>
      <c r="AJ127" s="51" t="s">
        <v>102</v>
      </c>
      <c r="AK127" s="51" t="s">
        <v>102</v>
      </c>
    </row>
    <row r="128" spans="1:37" x14ac:dyDescent="0.3">
      <c r="A128" s="51" t="s">
        <v>113</v>
      </c>
      <c r="B128" s="51">
        <v>442</v>
      </c>
      <c r="C128" s="51">
        <v>446</v>
      </c>
      <c r="D128" s="51">
        <v>392</v>
      </c>
      <c r="E128" s="51">
        <v>309</v>
      </c>
      <c r="F128" s="51">
        <v>296</v>
      </c>
      <c r="G128" s="51">
        <v>334</v>
      </c>
      <c r="H128" s="51">
        <v>300</v>
      </c>
      <c r="I128" s="51">
        <v>271</v>
      </c>
      <c r="J128" s="51">
        <v>254</v>
      </c>
      <c r="K128" s="51">
        <v>229</v>
      </c>
      <c r="L128" s="51">
        <v>306</v>
      </c>
      <c r="M128" s="51">
        <v>510</v>
      </c>
      <c r="N128" s="51">
        <v>549</v>
      </c>
      <c r="O128" s="51">
        <v>661</v>
      </c>
      <c r="P128" s="51">
        <v>639</v>
      </c>
      <c r="Q128" s="51">
        <v>416</v>
      </c>
      <c r="R128" s="51">
        <v>313</v>
      </c>
      <c r="S128" s="51">
        <v>380</v>
      </c>
      <c r="T128" s="51">
        <v>346</v>
      </c>
      <c r="U128" s="51">
        <v>338</v>
      </c>
      <c r="V128" s="51">
        <v>276</v>
      </c>
      <c r="W128" s="51">
        <v>267</v>
      </c>
      <c r="X128" s="51">
        <v>344</v>
      </c>
      <c r="Y128" s="51">
        <v>572</v>
      </c>
      <c r="Z128" s="51">
        <v>988</v>
      </c>
      <c r="AA128" s="51">
        <v>700</v>
      </c>
      <c r="AB128" s="51">
        <v>458</v>
      </c>
      <c r="AC128" s="51">
        <v>398</v>
      </c>
      <c r="AD128" s="51">
        <v>303</v>
      </c>
      <c r="AE128" s="51">
        <v>334</v>
      </c>
      <c r="AF128" s="51" t="s">
        <v>102</v>
      </c>
      <c r="AG128" s="51" t="s">
        <v>102</v>
      </c>
      <c r="AH128" s="51" t="s">
        <v>102</v>
      </c>
      <c r="AI128" s="51" t="s">
        <v>102</v>
      </c>
      <c r="AJ128" s="51" t="s">
        <v>102</v>
      </c>
      <c r="AK128" s="51" t="s">
        <v>102</v>
      </c>
    </row>
    <row r="129" spans="1:37" x14ac:dyDescent="0.3">
      <c r="A129" s="51" t="s">
        <v>510</v>
      </c>
      <c r="B129" s="51">
        <v>647</v>
      </c>
      <c r="C129" s="51">
        <v>627</v>
      </c>
      <c r="D129" s="51">
        <v>639</v>
      </c>
      <c r="E129" s="51">
        <v>536</v>
      </c>
      <c r="F129" s="51">
        <v>592</v>
      </c>
      <c r="G129" s="51">
        <v>613</v>
      </c>
      <c r="H129" s="51">
        <v>612</v>
      </c>
      <c r="I129" s="51">
        <v>593</v>
      </c>
      <c r="J129" s="51">
        <v>541</v>
      </c>
      <c r="K129" s="51">
        <v>502</v>
      </c>
      <c r="L129" s="51">
        <v>448</v>
      </c>
      <c r="M129" s="51">
        <v>497</v>
      </c>
      <c r="N129" s="51">
        <v>619</v>
      </c>
      <c r="O129" s="51">
        <v>624</v>
      </c>
      <c r="P129" s="51">
        <v>666</v>
      </c>
      <c r="Q129" s="51">
        <v>563</v>
      </c>
      <c r="R129" s="51">
        <v>536</v>
      </c>
      <c r="S129" s="51">
        <v>657</v>
      </c>
      <c r="T129" s="51">
        <v>669</v>
      </c>
      <c r="U129" s="51">
        <v>638</v>
      </c>
      <c r="V129" s="51">
        <v>637</v>
      </c>
      <c r="W129" s="51">
        <v>595</v>
      </c>
      <c r="X129" s="51">
        <v>546</v>
      </c>
      <c r="Y129" s="51">
        <v>588</v>
      </c>
      <c r="Z129" s="51">
        <v>660</v>
      </c>
      <c r="AA129" s="51">
        <v>668</v>
      </c>
      <c r="AB129" s="51">
        <v>622</v>
      </c>
      <c r="AC129" s="51">
        <v>568</v>
      </c>
      <c r="AD129" s="51">
        <v>572</v>
      </c>
      <c r="AE129" s="51">
        <v>698</v>
      </c>
      <c r="AF129" s="51" t="s">
        <v>102</v>
      </c>
      <c r="AG129" s="51" t="s">
        <v>102</v>
      </c>
      <c r="AH129" s="51" t="s">
        <v>102</v>
      </c>
      <c r="AI129" s="51" t="s">
        <v>102</v>
      </c>
      <c r="AJ129" s="51" t="s">
        <v>102</v>
      </c>
      <c r="AK129" s="51" t="s">
        <v>102</v>
      </c>
    </row>
    <row r="130" spans="1:37" x14ac:dyDescent="0.3">
      <c r="A130" s="51" t="s">
        <v>511</v>
      </c>
      <c r="B130" s="51">
        <v>596</v>
      </c>
      <c r="C130" s="51">
        <v>570</v>
      </c>
      <c r="D130" s="51">
        <v>558</v>
      </c>
      <c r="E130" s="51">
        <v>507</v>
      </c>
      <c r="F130" s="51">
        <v>504</v>
      </c>
      <c r="G130" s="51">
        <v>571</v>
      </c>
      <c r="H130" s="51">
        <v>532</v>
      </c>
      <c r="I130" s="51">
        <v>506</v>
      </c>
      <c r="J130" s="51">
        <v>488</v>
      </c>
      <c r="K130" s="51">
        <v>456</v>
      </c>
      <c r="L130" s="51">
        <v>422</v>
      </c>
      <c r="M130" s="51">
        <v>437</v>
      </c>
      <c r="N130" s="51">
        <v>536</v>
      </c>
      <c r="O130" s="51">
        <v>531</v>
      </c>
      <c r="P130" s="51">
        <v>522</v>
      </c>
      <c r="Q130" s="51">
        <v>436</v>
      </c>
      <c r="R130" s="51">
        <v>440</v>
      </c>
      <c r="S130" s="51">
        <v>568</v>
      </c>
      <c r="T130" s="51">
        <v>542</v>
      </c>
      <c r="U130" s="51">
        <v>508</v>
      </c>
      <c r="V130" s="51">
        <v>538</v>
      </c>
      <c r="W130" s="51">
        <v>531</v>
      </c>
      <c r="X130" s="51">
        <v>469</v>
      </c>
      <c r="Y130" s="51">
        <v>499</v>
      </c>
      <c r="Z130" s="51">
        <v>578</v>
      </c>
      <c r="AA130" s="51">
        <v>577</v>
      </c>
      <c r="AB130" s="51">
        <v>505</v>
      </c>
      <c r="AC130" s="51">
        <v>474</v>
      </c>
      <c r="AD130" s="51">
        <v>513</v>
      </c>
      <c r="AE130" s="51">
        <v>606</v>
      </c>
      <c r="AF130" s="51" t="s">
        <v>102</v>
      </c>
      <c r="AG130" s="51" t="s">
        <v>102</v>
      </c>
      <c r="AH130" s="51" t="s">
        <v>102</v>
      </c>
      <c r="AI130" s="51" t="s">
        <v>102</v>
      </c>
      <c r="AJ130" s="51" t="s">
        <v>102</v>
      </c>
      <c r="AK130" s="51" t="s">
        <v>102</v>
      </c>
    </row>
    <row r="131" spans="1:37" x14ac:dyDescent="0.3">
      <c r="A131" s="51" t="s">
        <v>189</v>
      </c>
      <c r="B131" s="51">
        <v>3110</v>
      </c>
      <c r="C131" s="51">
        <v>2966</v>
      </c>
      <c r="D131" s="51">
        <v>2908</v>
      </c>
      <c r="E131" s="51">
        <v>2371</v>
      </c>
      <c r="F131" s="51">
        <v>2331</v>
      </c>
      <c r="G131" s="51">
        <v>2569</v>
      </c>
      <c r="H131" s="51">
        <v>2508</v>
      </c>
      <c r="I131" s="51">
        <v>2292</v>
      </c>
      <c r="J131" s="51">
        <v>2168</v>
      </c>
      <c r="K131" s="51">
        <v>2069</v>
      </c>
      <c r="L131" s="51">
        <v>2003</v>
      </c>
      <c r="M131" s="51">
        <v>2389</v>
      </c>
      <c r="N131" s="51">
        <v>2934</v>
      </c>
      <c r="O131" s="51">
        <v>2942</v>
      </c>
      <c r="P131" s="51">
        <v>2944</v>
      </c>
      <c r="Q131" s="51">
        <v>2399</v>
      </c>
      <c r="R131" s="51">
        <v>2156</v>
      </c>
      <c r="S131" s="51">
        <v>2694</v>
      </c>
      <c r="T131" s="51">
        <v>2589</v>
      </c>
      <c r="U131" s="51">
        <v>2556</v>
      </c>
      <c r="V131" s="51">
        <v>2505</v>
      </c>
      <c r="W131" s="51">
        <v>2369</v>
      </c>
      <c r="X131" s="51">
        <v>2200</v>
      </c>
      <c r="Y131" s="51">
        <v>2713</v>
      </c>
      <c r="Z131" s="51">
        <v>3180</v>
      </c>
      <c r="AA131" s="51">
        <v>3112</v>
      </c>
      <c r="AB131" s="51">
        <v>2798</v>
      </c>
      <c r="AC131" s="51">
        <v>2459</v>
      </c>
      <c r="AD131" s="51">
        <v>2378</v>
      </c>
      <c r="AE131" s="51">
        <v>2671</v>
      </c>
      <c r="AF131" s="51" t="s">
        <v>102</v>
      </c>
      <c r="AG131" s="51" t="s">
        <v>102</v>
      </c>
      <c r="AH131" s="51" t="s">
        <v>102</v>
      </c>
      <c r="AI131" s="51" t="s">
        <v>102</v>
      </c>
      <c r="AJ131" s="51" t="s">
        <v>102</v>
      </c>
      <c r="AK131" s="51" t="s">
        <v>102</v>
      </c>
    </row>
    <row r="132" spans="1:37" x14ac:dyDescent="0.3">
      <c r="A132" s="51" t="s">
        <v>512</v>
      </c>
      <c r="B132" s="51">
        <v>828</v>
      </c>
      <c r="C132" s="51">
        <v>799</v>
      </c>
      <c r="D132" s="51">
        <v>792</v>
      </c>
      <c r="E132" s="51">
        <v>643</v>
      </c>
      <c r="F132" s="51">
        <v>681</v>
      </c>
      <c r="G132" s="51">
        <v>710</v>
      </c>
      <c r="H132" s="51">
        <v>707</v>
      </c>
      <c r="I132" s="51">
        <v>647</v>
      </c>
      <c r="J132" s="51">
        <v>615</v>
      </c>
      <c r="K132" s="51">
        <v>576</v>
      </c>
      <c r="L132" s="51">
        <v>540</v>
      </c>
      <c r="M132" s="51">
        <v>665</v>
      </c>
      <c r="N132" s="51">
        <v>794</v>
      </c>
      <c r="O132" s="51">
        <v>810</v>
      </c>
      <c r="P132" s="51">
        <v>817</v>
      </c>
      <c r="Q132" s="51">
        <v>696</v>
      </c>
      <c r="R132" s="51">
        <v>631</v>
      </c>
      <c r="S132" s="51">
        <v>774</v>
      </c>
      <c r="T132" s="51">
        <v>778</v>
      </c>
      <c r="U132" s="51">
        <v>742</v>
      </c>
      <c r="V132" s="51">
        <v>732</v>
      </c>
      <c r="W132" s="51">
        <v>679</v>
      </c>
      <c r="X132" s="51">
        <v>610</v>
      </c>
      <c r="Y132" s="51">
        <v>759</v>
      </c>
      <c r="Z132" s="51">
        <v>833</v>
      </c>
      <c r="AA132" s="51">
        <v>830</v>
      </c>
      <c r="AB132" s="51">
        <v>745</v>
      </c>
      <c r="AC132" s="51">
        <v>698</v>
      </c>
      <c r="AD132" s="51">
        <v>696</v>
      </c>
      <c r="AE132" s="51">
        <v>762</v>
      </c>
      <c r="AF132" s="51" t="s">
        <v>102</v>
      </c>
      <c r="AG132" s="51" t="s">
        <v>102</v>
      </c>
      <c r="AH132" s="51" t="s">
        <v>102</v>
      </c>
      <c r="AI132" s="51" t="s">
        <v>102</v>
      </c>
      <c r="AJ132" s="51" t="s">
        <v>102</v>
      </c>
      <c r="AK132" s="51" t="s">
        <v>102</v>
      </c>
    </row>
    <row r="133" spans="1:37" x14ac:dyDescent="0.3">
      <c r="A133" s="51" t="s">
        <v>152</v>
      </c>
      <c r="B133" s="51">
        <v>2652</v>
      </c>
      <c r="C133" s="51">
        <v>2566</v>
      </c>
      <c r="D133" s="51">
        <v>2514</v>
      </c>
      <c r="E133" s="51">
        <v>1910</v>
      </c>
      <c r="F133" s="51">
        <v>1806</v>
      </c>
      <c r="G133" s="51">
        <v>1990</v>
      </c>
      <c r="H133" s="51">
        <v>1858</v>
      </c>
      <c r="I133" s="51">
        <v>1675</v>
      </c>
      <c r="J133" s="51">
        <v>1610</v>
      </c>
      <c r="K133" s="51">
        <v>1523</v>
      </c>
      <c r="L133" s="51">
        <v>1628</v>
      </c>
      <c r="M133" s="51">
        <v>2037</v>
      </c>
      <c r="N133" s="51">
        <v>2606</v>
      </c>
      <c r="O133" s="51">
        <v>2549</v>
      </c>
      <c r="P133" s="51">
        <v>2601</v>
      </c>
      <c r="Q133" s="51">
        <v>1995</v>
      </c>
      <c r="R133" s="51">
        <v>1641</v>
      </c>
      <c r="S133" s="51">
        <v>1966</v>
      </c>
      <c r="T133" s="51">
        <v>1866</v>
      </c>
      <c r="U133" s="51">
        <v>1820</v>
      </c>
      <c r="V133" s="51">
        <v>1801</v>
      </c>
      <c r="W133" s="51">
        <v>1730</v>
      </c>
      <c r="X133" s="51">
        <v>1763</v>
      </c>
      <c r="Y133" s="51">
        <v>2326</v>
      </c>
      <c r="Z133" s="51">
        <v>2906</v>
      </c>
      <c r="AA133" s="51">
        <v>2797</v>
      </c>
      <c r="AB133" s="51">
        <v>2591</v>
      </c>
      <c r="AC133" s="51">
        <v>2036</v>
      </c>
      <c r="AD133" s="51">
        <v>1724</v>
      </c>
      <c r="AE133" s="51">
        <v>1930</v>
      </c>
      <c r="AF133" s="51" t="s">
        <v>102</v>
      </c>
      <c r="AG133" s="51" t="s">
        <v>102</v>
      </c>
      <c r="AH133" s="51" t="s">
        <v>102</v>
      </c>
      <c r="AI133" s="51" t="s">
        <v>102</v>
      </c>
      <c r="AJ133" s="51" t="s">
        <v>102</v>
      </c>
      <c r="AK133" s="51" t="s">
        <v>102</v>
      </c>
    </row>
    <row r="134" spans="1:37" x14ac:dyDescent="0.3">
      <c r="A134" s="51" t="s">
        <v>513</v>
      </c>
      <c r="B134" s="51">
        <v>466</v>
      </c>
      <c r="C134" s="51">
        <v>454</v>
      </c>
      <c r="D134" s="51">
        <v>494</v>
      </c>
      <c r="E134" s="51">
        <v>445</v>
      </c>
      <c r="F134" s="51">
        <v>442</v>
      </c>
      <c r="G134" s="51">
        <v>466</v>
      </c>
      <c r="H134" s="51">
        <v>459</v>
      </c>
      <c r="I134" s="51">
        <v>412</v>
      </c>
      <c r="J134" s="51">
        <v>393</v>
      </c>
      <c r="K134" s="51">
        <v>392</v>
      </c>
      <c r="L134" s="51">
        <v>382</v>
      </c>
      <c r="M134" s="51">
        <v>371</v>
      </c>
      <c r="N134" s="51">
        <v>475</v>
      </c>
      <c r="O134" s="51">
        <v>478</v>
      </c>
      <c r="P134" s="51">
        <v>476</v>
      </c>
      <c r="Q134" s="51">
        <v>405</v>
      </c>
      <c r="R134" s="51">
        <v>389</v>
      </c>
      <c r="S134" s="51">
        <v>517</v>
      </c>
      <c r="T134" s="51">
        <v>491</v>
      </c>
      <c r="U134" s="51">
        <v>476</v>
      </c>
      <c r="V134" s="51">
        <v>499</v>
      </c>
      <c r="W134" s="51">
        <v>459</v>
      </c>
      <c r="X134" s="51">
        <v>464</v>
      </c>
      <c r="Y134" s="51">
        <v>477</v>
      </c>
      <c r="Z134" s="51">
        <v>519</v>
      </c>
      <c r="AA134" s="51">
        <v>502</v>
      </c>
      <c r="AB134" s="51">
        <v>464</v>
      </c>
      <c r="AC134" s="51">
        <v>439</v>
      </c>
      <c r="AD134" s="51">
        <v>450</v>
      </c>
      <c r="AE134" s="51">
        <v>515</v>
      </c>
      <c r="AF134" s="51" t="s">
        <v>102</v>
      </c>
      <c r="AG134" s="51" t="s">
        <v>102</v>
      </c>
      <c r="AH134" s="51" t="s">
        <v>102</v>
      </c>
      <c r="AI134" s="51" t="s">
        <v>102</v>
      </c>
      <c r="AJ134" s="51" t="s">
        <v>102</v>
      </c>
      <c r="AK134" s="51" t="s">
        <v>102</v>
      </c>
    </row>
    <row r="135" spans="1:37" x14ac:dyDescent="0.3">
      <c r="A135" s="51" t="s">
        <v>170</v>
      </c>
      <c r="B135" s="51">
        <v>480</v>
      </c>
      <c r="C135" s="51">
        <v>463</v>
      </c>
      <c r="D135" s="51">
        <v>465</v>
      </c>
      <c r="E135" s="51">
        <v>352</v>
      </c>
      <c r="F135" s="51">
        <v>314</v>
      </c>
      <c r="G135" s="51">
        <v>344</v>
      </c>
      <c r="H135" s="51">
        <v>317</v>
      </c>
      <c r="I135" s="51">
        <v>289</v>
      </c>
      <c r="J135" s="51">
        <v>274</v>
      </c>
      <c r="K135" s="51">
        <v>270</v>
      </c>
      <c r="L135" s="51">
        <v>274</v>
      </c>
      <c r="M135" s="51">
        <v>392</v>
      </c>
      <c r="N135" s="51">
        <v>506</v>
      </c>
      <c r="O135" s="51">
        <v>461</v>
      </c>
      <c r="P135" s="51">
        <v>490</v>
      </c>
      <c r="Q135" s="51">
        <v>374</v>
      </c>
      <c r="R135" s="51">
        <v>284</v>
      </c>
      <c r="S135" s="51">
        <v>338</v>
      </c>
      <c r="T135" s="51">
        <v>325</v>
      </c>
      <c r="U135" s="51">
        <v>312</v>
      </c>
      <c r="V135" s="51">
        <v>280</v>
      </c>
      <c r="W135" s="51">
        <v>284</v>
      </c>
      <c r="X135" s="51">
        <v>296</v>
      </c>
      <c r="Y135" s="51">
        <v>413</v>
      </c>
      <c r="Z135" s="51">
        <v>515</v>
      </c>
      <c r="AA135" s="51">
        <v>499</v>
      </c>
      <c r="AB135" s="51">
        <v>451</v>
      </c>
      <c r="AC135" s="51">
        <v>333</v>
      </c>
      <c r="AD135" s="51">
        <v>263</v>
      </c>
      <c r="AE135" s="51">
        <v>284</v>
      </c>
      <c r="AF135" s="51" t="s">
        <v>102</v>
      </c>
      <c r="AG135" s="51" t="s">
        <v>102</v>
      </c>
      <c r="AH135" s="51" t="s">
        <v>102</v>
      </c>
      <c r="AI135" s="51" t="s">
        <v>102</v>
      </c>
      <c r="AJ135" s="51" t="s">
        <v>102</v>
      </c>
      <c r="AK135" s="51" t="s">
        <v>102</v>
      </c>
    </row>
    <row r="136" spans="1:37" x14ac:dyDescent="0.3">
      <c r="A136" s="51" t="s">
        <v>514</v>
      </c>
      <c r="B136" s="51">
        <v>209</v>
      </c>
      <c r="C136" s="51">
        <v>197</v>
      </c>
      <c r="D136" s="51">
        <v>187</v>
      </c>
      <c r="E136" s="51">
        <v>170</v>
      </c>
      <c r="F136" s="51">
        <v>171</v>
      </c>
      <c r="G136" s="51">
        <v>205</v>
      </c>
      <c r="H136" s="51">
        <v>166</v>
      </c>
      <c r="I136" s="51">
        <v>159</v>
      </c>
      <c r="J136" s="51">
        <v>149</v>
      </c>
      <c r="K136" s="51">
        <v>138</v>
      </c>
      <c r="L136" s="51">
        <v>138</v>
      </c>
      <c r="M136" s="51">
        <v>141</v>
      </c>
      <c r="N136" s="51">
        <v>171</v>
      </c>
      <c r="O136" s="51">
        <v>197</v>
      </c>
      <c r="P136" s="51">
        <v>199</v>
      </c>
      <c r="Q136" s="51">
        <v>158</v>
      </c>
      <c r="R136" s="51">
        <v>145</v>
      </c>
      <c r="S136" s="51">
        <v>164</v>
      </c>
      <c r="T136" s="51">
        <v>168</v>
      </c>
      <c r="U136" s="51">
        <v>156</v>
      </c>
      <c r="V136" s="51">
        <v>127</v>
      </c>
      <c r="W136" s="51">
        <v>103</v>
      </c>
      <c r="X136" s="51">
        <v>116</v>
      </c>
      <c r="Y136" s="51">
        <v>122</v>
      </c>
      <c r="Z136" s="51">
        <v>173</v>
      </c>
      <c r="AA136" s="51">
        <v>169</v>
      </c>
      <c r="AB136" s="51">
        <v>168</v>
      </c>
      <c r="AC136" s="51">
        <v>145</v>
      </c>
      <c r="AD136" s="51">
        <v>149</v>
      </c>
      <c r="AE136" s="51">
        <v>164</v>
      </c>
      <c r="AF136" s="51" t="s">
        <v>102</v>
      </c>
      <c r="AG136" s="51" t="s">
        <v>102</v>
      </c>
      <c r="AH136" s="51" t="s">
        <v>102</v>
      </c>
      <c r="AI136" s="51" t="s">
        <v>102</v>
      </c>
      <c r="AJ136" s="51" t="s">
        <v>102</v>
      </c>
      <c r="AK136" s="51" t="s">
        <v>102</v>
      </c>
    </row>
    <row r="137" spans="1:37" x14ac:dyDescent="0.3">
      <c r="A137" s="51" t="s">
        <v>515</v>
      </c>
      <c r="B137" s="51">
        <v>1812</v>
      </c>
      <c r="C137" s="51">
        <v>1773</v>
      </c>
      <c r="D137" s="51">
        <v>1683</v>
      </c>
      <c r="E137" s="51">
        <v>1487</v>
      </c>
      <c r="F137" s="51">
        <v>1548</v>
      </c>
      <c r="G137" s="51">
        <v>1696</v>
      </c>
      <c r="H137" s="51">
        <v>1479</v>
      </c>
      <c r="I137" s="51">
        <v>1325</v>
      </c>
      <c r="J137" s="51">
        <v>1265</v>
      </c>
      <c r="K137" s="51">
        <v>1221</v>
      </c>
      <c r="L137" s="51">
        <v>1118</v>
      </c>
      <c r="M137" s="51">
        <v>1263</v>
      </c>
      <c r="N137" s="51">
        <v>1587</v>
      </c>
      <c r="O137" s="51">
        <v>1675</v>
      </c>
      <c r="P137" s="51">
        <v>1680</v>
      </c>
      <c r="Q137" s="51">
        <v>1383</v>
      </c>
      <c r="R137" s="51">
        <v>1399</v>
      </c>
      <c r="S137" s="51">
        <v>1661</v>
      </c>
      <c r="T137" s="51">
        <v>1592</v>
      </c>
      <c r="U137" s="51">
        <v>1548</v>
      </c>
      <c r="V137" s="51">
        <v>1444</v>
      </c>
      <c r="W137" s="51">
        <v>1313</v>
      </c>
      <c r="X137" s="51">
        <v>1193</v>
      </c>
      <c r="Y137" s="51">
        <v>1379</v>
      </c>
      <c r="Z137" s="51">
        <v>1698</v>
      </c>
      <c r="AA137" s="51">
        <v>1786</v>
      </c>
      <c r="AB137" s="51">
        <v>1642</v>
      </c>
      <c r="AC137" s="51">
        <v>1415</v>
      </c>
      <c r="AD137" s="51">
        <v>1481</v>
      </c>
      <c r="AE137" s="51">
        <v>1634</v>
      </c>
      <c r="AF137" s="51" t="s">
        <v>102</v>
      </c>
      <c r="AG137" s="51" t="s">
        <v>102</v>
      </c>
      <c r="AH137" s="51" t="s">
        <v>102</v>
      </c>
      <c r="AI137" s="51" t="s">
        <v>102</v>
      </c>
      <c r="AJ137" s="51" t="s">
        <v>102</v>
      </c>
      <c r="AK137" s="51" t="s">
        <v>102</v>
      </c>
    </row>
    <row r="138" spans="1:37" x14ac:dyDescent="0.3">
      <c r="A138" s="51" t="s">
        <v>516</v>
      </c>
      <c r="B138" s="51">
        <v>140</v>
      </c>
      <c r="C138" s="51">
        <v>140</v>
      </c>
      <c r="D138" s="51">
        <v>132</v>
      </c>
      <c r="E138" s="51">
        <v>107</v>
      </c>
      <c r="F138" s="51">
        <v>124</v>
      </c>
      <c r="G138" s="51">
        <v>129</v>
      </c>
      <c r="H138" s="51">
        <v>116</v>
      </c>
      <c r="I138" s="51">
        <v>115</v>
      </c>
      <c r="J138" s="51">
        <v>99</v>
      </c>
      <c r="K138" s="51">
        <v>95</v>
      </c>
      <c r="L138" s="51">
        <v>111</v>
      </c>
      <c r="M138" s="51">
        <v>107</v>
      </c>
      <c r="N138" s="51">
        <v>139</v>
      </c>
      <c r="O138" s="51">
        <v>144</v>
      </c>
      <c r="P138" s="51">
        <v>141</v>
      </c>
      <c r="Q138" s="51">
        <v>126</v>
      </c>
      <c r="R138" s="51">
        <v>129</v>
      </c>
      <c r="S138" s="51">
        <v>164</v>
      </c>
      <c r="T138" s="51">
        <v>152</v>
      </c>
      <c r="U138" s="51">
        <v>139</v>
      </c>
      <c r="V138" s="51">
        <v>140</v>
      </c>
      <c r="W138" s="51">
        <v>115</v>
      </c>
      <c r="X138" s="51">
        <v>117</v>
      </c>
      <c r="Y138" s="51">
        <v>136</v>
      </c>
      <c r="Z138" s="51">
        <v>148</v>
      </c>
      <c r="AA138" s="51">
        <v>144</v>
      </c>
      <c r="AB138" s="51">
        <v>142</v>
      </c>
      <c r="AC138" s="51">
        <v>120</v>
      </c>
      <c r="AD138" s="51">
        <v>124</v>
      </c>
      <c r="AE138" s="51">
        <v>143</v>
      </c>
      <c r="AF138" s="51" t="s">
        <v>102</v>
      </c>
      <c r="AG138" s="51" t="s">
        <v>102</v>
      </c>
      <c r="AH138" s="51" t="s">
        <v>102</v>
      </c>
      <c r="AI138" s="51" t="s">
        <v>102</v>
      </c>
      <c r="AJ138" s="51" t="s">
        <v>102</v>
      </c>
      <c r="AK138" s="51" t="s">
        <v>102</v>
      </c>
    </row>
    <row r="139" spans="1:37" x14ac:dyDescent="0.3">
      <c r="A139" s="51" t="s">
        <v>517</v>
      </c>
      <c r="B139" s="51">
        <v>1463</v>
      </c>
      <c r="C139" s="51">
        <v>1436</v>
      </c>
      <c r="D139" s="51">
        <v>1364</v>
      </c>
      <c r="E139" s="51">
        <v>1210</v>
      </c>
      <c r="F139" s="51">
        <v>1253</v>
      </c>
      <c r="G139" s="51">
        <v>1362</v>
      </c>
      <c r="H139" s="51">
        <v>1197</v>
      </c>
      <c r="I139" s="51">
        <v>1051</v>
      </c>
      <c r="J139" s="51">
        <v>1017</v>
      </c>
      <c r="K139" s="51">
        <v>988</v>
      </c>
      <c r="L139" s="51">
        <v>869</v>
      </c>
      <c r="M139" s="51">
        <v>1015</v>
      </c>
      <c r="N139" s="51">
        <v>1277</v>
      </c>
      <c r="O139" s="51">
        <v>1334</v>
      </c>
      <c r="P139" s="51">
        <v>1340</v>
      </c>
      <c r="Q139" s="51">
        <v>1099</v>
      </c>
      <c r="R139" s="51">
        <v>1125</v>
      </c>
      <c r="S139" s="51">
        <v>1333</v>
      </c>
      <c r="T139" s="51">
        <v>1272</v>
      </c>
      <c r="U139" s="51">
        <v>1253</v>
      </c>
      <c r="V139" s="51">
        <v>1177</v>
      </c>
      <c r="W139" s="51">
        <v>1095</v>
      </c>
      <c r="X139" s="51">
        <v>960</v>
      </c>
      <c r="Y139" s="51">
        <v>1121</v>
      </c>
      <c r="Z139" s="51">
        <v>1377</v>
      </c>
      <c r="AA139" s="51">
        <v>1473</v>
      </c>
      <c r="AB139" s="51">
        <v>1332</v>
      </c>
      <c r="AC139" s="51">
        <v>1150</v>
      </c>
      <c r="AD139" s="51">
        <v>1208</v>
      </c>
      <c r="AE139" s="51">
        <v>1327</v>
      </c>
      <c r="AF139" s="51" t="s">
        <v>102</v>
      </c>
      <c r="AG139" s="51" t="s">
        <v>102</v>
      </c>
      <c r="AH139" s="51" t="s">
        <v>102</v>
      </c>
      <c r="AI139" s="51" t="s">
        <v>102</v>
      </c>
      <c r="AJ139" s="51" t="s">
        <v>102</v>
      </c>
      <c r="AK139" s="51" t="s">
        <v>102</v>
      </c>
    </row>
    <row r="140" spans="1:37" x14ac:dyDescent="0.3">
      <c r="A140" s="51" t="s">
        <v>518</v>
      </c>
      <c r="B140" s="51">
        <v>5651</v>
      </c>
      <c r="C140" s="51">
        <v>5502</v>
      </c>
      <c r="D140" s="51">
        <v>5200</v>
      </c>
      <c r="E140" s="51">
        <v>4023</v>
      </c>
      <c r="F140" s="51">
        <v>3853</v>
      </c>
      <c r="G140" s="51">
        <v>4174</v>
      </c>
      <c r="H140" s="51">
        <v>3864</v>
      </c>
      <c r="I140" s="51">
        <v>3490</v>
      </c>
      <c r="J140" s="51">
        <v>3264</v>
      </c>
      <c r="K140" s="51">
        <v>3192</v>
      </c>
      <c r="L140" s="51">
        <v>3350</v>
      </c>
      <c r="M140" s="51">
        <v>4132</v>
      </c>
      <c r="N140" s="51">
        <v>5329</v>
      </c>
      <c r="O140" s="51">
        <v>5332</v>
      </c>
      <c r="P140" s="51">
        <v>5390</v>
      </c>
      <c r="Q140" s="51">
        <v>4007</v>
      </c>
      <c r="R140" s="51">
        <v>3619</v>
      </c>
      <c r="S140" s="51">
        <v>4247</v>
      </c>
      <c r="T140" s="51">
        <v>4063</v>
      </c>
      <c r="U140" s="51">
        <v>3971</v>
      </c>
      <c r="V140" s="51">
        <v>3900</v>
      </c>
      <c r="W140" s="51">
        <v>3671</v>
      </c>
      <c r="X140" s="51">
        <v>3641</v>
      </c>
      <c r="Y140" s="51">
        <v>4656</v>
      </c>
      <c r="Z140" s="51">
        <v>5943</v>
      </c>
      <c r="AA140" s="51">
        <v>5728</v>
      </c>
      <c r="AB140" s="51">
        <v>5204</v>
      </c>
      <c r="AC140" s="51">
        <v>4164</v>
      </c>
      <c r="AD140" s="51">
        <v>3685</v>
      </c>
      <c r="AE140" s="51">
        <v>4002</v>
      </c>
      <c r="AF140" s="51" t="s">
        <v>102</v>
      </c>
      <c r="AG140" s="51" t="s">
        <v>102</v>
      </c>
      <c r="AH140" s="51" t="s">
        <v>102</v>
      </c>
      <c r="AI140" s="51" t="s">
        <v>102</v>
      </c>
      <c r="AJ140" s="51" t="s">
        <v>102</v>
      </c>
      <c r="AK140" s="51" t="s">
        <v>102</v>
      </c>
    </row>
    <row r="141" spans="1:37" x14ac:dyDescent="0.3">
      <c r="A141" s="51" t="s">
        <v>122</v>
      </c>
      <c r="B141" s="51">
        <v>5350</v>
      </c>
      <c r="C141" s="51">
        <v>5346</v>
      </c>
      <c r="D141" s="51">
        <v>5393</v>
      </c>
      <c r="E141" s="51">
        <v>4834</v>
      </c>
      <c r="F141" s="51">
        <v>4598</v>
      </c>
      <c r="G141" s="51">
        <v>5363</v>
      </c>
      <c r="H141" s="51">
        <v>5067</v>
      </c>
      <c r="I141" s="51">
        <v>4471</v>
      </c>
      <c r="J141" s="51">
        <v>4594</v>
      </c>
      <c r="K141" s="51">
        <v>4575</v>
      </c>
      <c r="L141" s="51">
        <v>5162</v>
      </c>
      <c r="M141" s="51">
        <v>5925</v>
      </c>
      <c r="N141" s="51">
        <v>6859</v>
      </c>
      <c r="O141" s="51">
        <v>6832</v>
      </c>
      <c r="P141" s="51">
        <v>7289</v>
      </c>
      <c r="Q141" s="51">
        <v>6270</v>
      </c>
      <c r="R141" s="51">
        <v>5165</v>
      </c>
      <c r="S141" s="51">
        <v>5978</v>
      </c>
      <c r="T141" s="51">
        <v>5712</v>
      </c>
      <c r="U141" s="51">
        <v>5732</v>
      </c>
      <c r="V141" s="51">
        <v>5196</v>
      </c>
      <c r="W141" s="51">
        <v>4911</v>
      </c>
      <c r="X141" s="51">
        <v>5114</v>
      </c>
      <c r="Y141" s="51">
        <v>5603</v>
      </c>
      <c r="Z141" s="51">
        <v>6759</v>
      </c>
      <c r="AA141" s="51">
        <v>6333</v>
      </c>
      <c r="AB141" s="51">
        <v>6009</v>
      </c>
      <c r="AC141" s="51">
        <v>5436</v>
      </c>
      <c r="AD141" s="51">
        <v>4773</v>
      </c>
      <c r="AE141" s="51">
        <v>5060</v>
      </c>
      <c r="AF141" s="51" t="s">
        <v>102</v>
      </c>
      <c r="AG141" s="51" t="s">
        <v>102</v>
      </c>
      <c r="AH141" s="51" t="s">
        <v>102</v>
      </c>
      <c r="AI141" s="51" t="s">
        <v>102</v>
      </c>
      <c r="AJ141" s="51" t="s">
        <v>102</v>
      </c>
      <c r="AK141" s="51" t="s">
        <v>102</v>
      </c>
    </row>
    <row r="142" spans="1:37" x14ac:dyDescent="0.3">
      <c r="A142" s="51" t="s">
        <v>519</v>
      </c>
      <c r="B142" s="51">
        <v>947</v>
      </c>
      <c r="C142" s="51">
        <v>927</v>
      </c>
      <c r="D142" s="51">
        <v>958</v>
      </c>
      <c r="E142" s="51">
        <v>832</v>
      </c>
      <c r="F142" s="51">
        <v>927</v>
      </c>
      <c r="G142" s="51">
        <v>983</v>
      </c>
      <c r="H142" s="51">
        <v>974</v>
      </c>
      <c r="I142" s="51">
        <v>857</v>
      </c>
      <c r="J142" s="51">
        <v>819</v>
      </c>
      <c r="K142" s="51">
        <v>742</v>
      </c>
      <c r="L142" s="51">
        <v>756</v>
      </c>
      <c r="M142" s="51">
        <v>724</v>
      </c>
      <c r="N142" s="51">
        <v>911</v>
      </c>
      <c r="O142" s="51">
        <v>931</v>
      </c>
      <c r="P142" s="51">
        <v>944</v>
      </c>
      <c r="Q142" s="51">
        <v>793</v>
      </c>
      <c r="R142" s="51">
        <v>756</v>
      </c>
      <c r="S142" s="51">
        <v>913</v>
      </c>
      <c r="T142" s="51">
        <v>915</v>
      </c>
      <c r="U142" s="51">
        <v>944</v>
      </c>
      <c r="V142" s="51">
        <v>952</v>
      </c>
      <c r="W142" s="51">
        <v>863</v>
      </c>
      <c r="X142" s="51">
        <v>872</v>
      </c>
      <c r="Y142" s="51">
        <v>887</v>
      </c>
      <c r="Z142" s="51">
        <v>959</v>
      </c>
      <c r="AA142" s="51">
        <v>936</v>
      </c>
      <c r="AB142" s="51">
        <v>864</v>
      </c>
      <c r="AC142" s="51">
        <v>836</v>
      </c>
      <c r="AD142" s="51">
        <v>874</v>
      </c>
      <c r="AE142" s="51">
        <v>929</v>
      </c>
      <c r="AF142" s="51" t="s">
        <v>102</v>
      </c>
      <c r="AG142" s="51" t="s">
        <v>102</v>
      </c>
      <c r="AH142" s="51" t="s">
        <v>102</v>
      </c>
      <c r="AI142" s="51" t="s">
        <v>102</v>
      </c>
      <c r="AJ142" s="51" t="s">
        <v>102</v>
      </c>
      <c r="AK142" s="51" t="s">
        <v>102</v>
      </c>
    </row>
    <row r="143" spans="1:37" x14ac:dyDescent="0.3">
      <c r="A143" s="51" t="s">
        <v>520</v>
      </c>
      <c r="B143" s="51">
        <v>6389</v>
      </c>
      <c r="C143" s="51">
        <v>6153</v>
      </c>
      <c r="D143" s="51">
        <v>6099</v>
      </c>
      <c r="E143" s="51">
        <v>5419</v>
      </c>
      <c r="F143" s="51">
        <v>5679</v>
      </c>
      <c r="G143" s="51">
        <v>6308</v>
      </c>
      <c r="H143" s="51">
        <v>6185</v>
      </c>
      <c r="I143" s="51">
        <v>5666</v>
      </c>
      <c r="J143" s="51">
        <v>5349</v>
      </c>
      <c r="K143" s="51">
        <v>5034</v>
      </c>
      <c r="L143" s="51">
        <v>4716</v>
      </c>
      <c r="M143" s="51">
        <v>5055</v>
      </c>
      <c r="N143" s="51">
        <v>6049</v>
      </c>
      <c r="O143" s="51">
        <v>6056</v>
      </c>
      <c r="P143" s="51">
        <v>6080</v>
      </c>
      <c r="Q143" s="51">
        <v>5319</v>
      </c>
      <c r="R143" s="51">
        <v>5077</v>
      </c>
      <c r="S143" s="51">
        <v>6426</v>
      </c>
      <c r="T143" s="51">
        <v>6135</v>
      </c>
      <c r="U143" s="51">
        <v>6193</v>
      </c>
      <c r="V143" s="51">
        <v>5891</v>
      </c>
      <c r="W143" s="51">
        <v>5461</v>
      </c>
      <c r="X143" s="51">
        <v>5011</v>
      </c>
      <c r="Y143" s="51">
        <v>5507</v>
      </c>
      <c r="Z143" s="51">
        <v>6315</v>
      </c>
      <c r="AA143" s="51">
        <v>6348</v>
      </c>
      <c r="AB143" s="51">
        <v>5794</v>
      </c>
      <c r="AC143" s="51">
        <v>5385</v>
      </c>
      <c r="AD143" s="51">
        <v>5421</v>
      </c>
      <c r="AE143" s="51">
        <v>6170</v>
      </c>
      <c r="AF143" s="51" t="s">
        <v>102</v>
      </c>
      <c r="AG143" s="51" t="s">
        <v>102</v>
      </c>
      <c r="AH143" s="51" t="s">
        <v>102</v>
      </c>
      <c r="AI143" s="51" t="s">
        <v>102</v>
      </c>
      <c r="AJ143" s="51" t="s">
        <v>102</v>
      </c>
      <c r="AK143" s="51" t="s">
        <v>102</v>
      </c>
    </row>
    <row r="144" spans="1:37" x14ac:dyDescent="0.3">
      <c r="A144" s="51" t="s">
        <v>153</v>
      </c>
      <c r="B144" s="51">
        <v>4302</v>
      </c>
      <c r="C144" s="51">
        <v>4206</v>
      </c>
      <c r="D144" s="51">
        <v>3932</v>
      </c>
      <c r="E144" s="51">
        <v>3071</v>
      </c>
      <c r="F144" s="51">
        <v>2982</v>
      </c>
      <c r="G144" s="51">
        <v>3249</v>
      </c>
      <c r="H144" s="51">
        <v>3026</v>
      </c>
      <c r="I144" s="51">
        <v>2721</v>
      </c>
      <c r="J144" s="51">
        <v>2541</v>
      </c>
      <c r="K144" s="51">
        <v>2496</v>
      </c>
      <c r="L144" s="51">
        <v>2533</v>
      </c>
      <c r="M144" s="51">
        <v>3137</v>
      </c>
      <c r="N144" s="51">
        <v>4048</v>
      </c>
      <c r="O144" s="51">
        <v>4058</v>
      </c>
      <c r="P144" s="51">
        <v>4103</v>
      </c>
      <c r="Q144" s="51">
        <v>3071</v>
      </c>
      <c r="R144" s="51">
        <v>2832</v>
      </c>
      <c r="S144" s="51">
        <v>3370</v>
      </c>
      <c r="T144" s="51">
        <v>3206</v>
      </c>
      <c r="U144" s="51">
        <v>3156</v>
      </c>
      <c r="V144" s="51">
        <v>3116</v>
      </c>
      <c r="W144" s="51">
        <v>2932</v>
      </c>
      <c r="X144" s="51">
        <v>2852</v>
      </c>
      <c r="Y144" s="51">
        <v>3553</v>
      </c>
      <c r="Z144" s="51">
        <v>4500</v>
      </c>
      <c r="AA144" s="51">
        <v>4419</v>
      </c>
      <c r="AB144" s="51">
        <v>3963</v>
      </c>
      <c r="AC144" s="51">
        <v>3195</v>
      </c>
      <c r="AD144" s="51">
        <v>2902</v>
      </c>
      <c r="AE144" s="51">
        <v>3180</v>
      </c>
      <c r="AF144" s="51" t="s">
        <v>102</v>
      </c>
      <c r="AG144" s="51" t="s">
        <v>102</v>
      </c>
      <c r="AH144" s="51" t="s">
        <v>102</v>
      </c>
      <c r="AI144" s="51" t="s">
        <v>102</v>
      </c>
      <c r="AJ144" s="51" t="s">
        <v>102</v>
      </c>
      <c r="AK144" s="51" t="s">
        <v>102</v>
      </c>
    </row>
    <row r="145" spans="1:37" x14ac:dyDescent="0.3">
      <c r="A145" s="51" t="s">
        <v>181</v>
      </c>
      <c r="B145" s="51">
        <v>894</v>
      </c>
      <c r="C145" s="51">
        <v>890</v>
      </c>
      <c r="D145" s="51">
        <v>845</v>
      </c>
      <c r="E145" s="51">
        <v>674</v>
      </c>
      <c r="F145" s="51">
        <v>667</v>
      </c>
      <c r="G145" s="51">
        <v>744</v>
      </c>
      <c r="H145" s="51">
        <v>726</v>
      </c>
      <c r="I145" s="51">
        <v>666</v>
      </c>
      <c r="J145" s="51">
        <v>603</v>
      </c>
      <c r="K145" s="51">
        <v>556</v>
      </c>
      <c r="L145" s="51">
        <v>553</v>
      </c>
      <c r="M145" s="51">
        <v>665</v>
      </c>
      <c r="N145" s="51">
        <v>861</v>
      </c>
      <c r="O145" s="51">
        <v>867</v>
      </c>
      <c r="P145" s="51">
        <v>878</v>
      </c>
      <c r="Q145" s="51">
        <v>675</v>
      </c>
      <c r="R145" s="51">
        <v>596</v>
      </c>
      <c r="S145" s="51">
        <v>800</v>
      </c>
      <c r="T145" s="51">
        <v>789</v>
      </c>
      <c r="U145" s="51">
        <v>789</v>
      </c>
      <c r="V145" s="51">
        <v>700</v>
      </c>
      <c r="W145" s="51">
        <v>671</v>
      </c>
      <c r="X145" s="51">
        <v>656</v>
      </c>
      <c r="Y145" s="51">
        <v>807</v>
      </c>
      <c r="Z145" s="51">
        <v>1002</v>
      </c>
      <c r="AA145" s="51">
        <v>917</v>
      </c>
      <c r="AB145" s="51">
        <v>840</v>
      </c>
      <c r="AC145" s="51">
        <v>728</v>
      </c>
      <c r="AD145" s="51">
        <v>668</v>
      </c>
      <c r="AE145" s="51">
        <v>794</v>
      </c>
      <c r="AF145" s="51" t="s">
        <v>102</v>
      </c>
      <c r="AG145" s="51" t="s">
        <v>102</v>
      </c>
      <c r="AH145" s="51" t="s">
        <v>102</v>
      </c>
      <c r="AI145" s="51" t="s">
        <v>102</v>
      </c>
      <c r="AJ145" s="51" t="s">
        <v>102</v>
      </c>
      <c r="AK145" s="51" t="s">
        <v>102</v>
      </c>
    </row>
    <row r="146" spans="1:37" x14ac:dyDescent="0.3">
      <c r="A146" s="51" t="s">
        <v>129</v>
      </c>
      <c r="B146" s="51">
        <v>244</v>
      </c>
      <c r="C146" s="51">
        <v>217</v>
      </c>
      <c r="D146" s="51">
        <v>200</v>
      </c>
      <c r="E146" s="51">
        <v>140</v>
      </c>
      <c r="F146" s="51">
        <v>143</v>
      </c>
      <c r="G146" s="51">
        <v>167</v>
      </c>
      <c r="H146" s="51">
        <v>153</v>
      </c>
      <c r="I146" s="51">
        <v>124</v>
      </c>
      <c r="J146" s="51">
        <v>128</v>
      </c>
      <c r="K146" s="51">
        <v>119</v>
      </c>
      <c r="L146" s="51">
        <v>119</v>
      </c>
      <c r="M146" s="51">
        <v>168</v>
      </c>
      <c r="N146" s="51">
        <v>219</v>
      </c>
      <c r="O146" s="51">
        <v>201</v>
      </c>
      <c r="P146" s="51">
        <v>193</v>
      </c>
      <c r="Q146" s="51">
        <v>150</v>
      </c>
      <c r="R146" s="51">
        <v>138</v>
      </c>
      <c r="S146" s="51">
        <v>189</v>
      </c>
      <c r="T146" s="51">
        <v>157</v>
      </c>
      <c r="U146" s="51">
        <v>153</v>
      </c>
      <c r="V146" s="51">
        <v>153</v>
      </c>
      <c r="W146" s="51">
        <v>153</v>
      </c>
      <c r="X146" s="51">
        <v>144</v>
      </c>
      <c r="Y146" s="51">
        <v>211</v>
      </c>
      <c r="Z146" s="51">
        <v>252</v>
      </c>
      <c r="AA146" s="51">
        <v>225</v>
      </c>
      <c r="AB146" s="51">
        <v>197</v>
      </c>
      <c r="AC146" s="51">
        <v>141</v>
      </c>
      <c r="AD146" s="51">
        <v>139</v>
      </c>
      <c r="AE146" s="51">
        <v>158</v>
      </c>
      <c r="AF146" s="51" t="s">
        <v>102</v>
      </c>
      <c r="AG146" s="51" t="s">
        <v>102</v>
      </c>
      <c r="AH146" s="51" t="s">
        <v>102</v>
      </c>
      <c r="AI146" s="51" t="s">
        <v>102</v>
      </c>
      <c r="AJ146" s="51" t="s">
        <v>102</v>
      </c>
      <c r="AK146" s="51" t="s">
        <v>102</v>
      </c>
    </row>
    <row r="147" spans="1:37" x14ac:dyDescent="0.3">
      <c r="A147" s="51" t="s">
        <v>144</v>
      </c>
      <c r="B147" s="51">
        <v>419</v>
      </c>
      <c r="C147" s="51">
        <v>307</v>
      </c>
      <c r="D147" s="51">
        <v>325</v>
      </c>
      <c r="E147" s="51">
        <v>252</v>
      </c>
      <c r="F147" s="51">
        <v>353</v>
      </c>
      <c r="G147" s="51">
        <v>418</v>
      </c>
      <c r="H147" s="51">
        <v>363</v>
      </c>
      <c r="I147" s="51">
        <v>211</v>
      </c>
      <c r="J147" s="51">
        <v>178</v>
      </c>
      <c r="K147" s="51">
        <v>358</v>
      </c>
      <c r="L147" s="51">
        <v>238</v>
      </c>
      <c r="M147" s="51">
        <v>305</v>
      </c>
      <c r="N147" s="51">
        <v>480</v>
      </c>
      <c r="O147" s="51">
        <v>340</v>
      </c>
      <c r="P147" s="51">
        <v>358</v>
      </c>
      <c r="Q147" s="51">
        <v>267</v>
      </c>
      <c r="R147" s="51">
        <v>201</v>
      </c>
      <c r="S147" s="51">
        <v>237</v>
      </c>
      <c r="T147" s="51">
        <v>236</v>
      </c>
      <c r="U147" s="51">
        <v>236</v>
      </c>
      <c r="V147" s="51">
        <v>212</v>
      </c>
      <c r="W147" s="51">
        <v>196</v>
      </c>
      <c r="X147" s="51">
        <v>206</v>
      </c>
      <c r="Y147" s="51">
        <v>285</v>
      </c>
      <c r="Z147" s="51">
        <v>348</v>
      </c>
      <c r="AA147" s="51">
        <v>307</v>
      </c>
      <c r="AB147" s="51">
        <v>294</v>
      </c>
      <c r="AC147" s="51">
        <v>245</v>
      </c>
      <c r="AD147" s="51">
        <v>171</v>
      </c>
      <c r="AE147" s="51">
        <v>191</v>
      </c>
      <c r="AF147" s="51" t="s">
        <v>102</v>
      </c>
      <c r="AG147" s="51" t="s">
        <v>102</v>
      </c>
      <c r="AH147" s="51" t="s">
        <v>102</v>
      </c>
      <c r="AI147" s="51" t="s">
        <v>102</v>
      </c>
      <c r="AJ147" s="51" t="s">
        <v>102</v>
      </c>
      <c r="AK147" s="51" t="s">
        <v>102</v>
      </c>
    </row>
    <row r="148" spans="1:37" x14ac:dyDescent="0.3">
      <c r="A148" s="51" t="s">
        <v>135</v>
      </c>
      <c r="B148" s="51">
        <v>786</v>
      </c>
      <c r="C148" s="51">
        <v>769</v>
      </c>
      <c r="D148" s="51">
        <v>749</v>
      </c>
      <c r="E148" s="51">
        <v>558</v>
      </c>
      <c r="F148" s="51">
        <v>489</v>
      </c>
      <c r="G148" s="51">
        <v>509</v>
      </c>
      <c r="H148" s="51">
        <v>473</v>
      </c>
      <c r="I148" s="51">
        <v>439</v>
      </c>
      <c r="J148" s="51">
        <v>417</v>
      </c>
      <c r="K148" s="51">
        <v>421</v>
      </c>
      <c r="L148" s="51">
        <v>542</v>
      </c>
      <c r="M148" s="51">
        <v>680</v>
      </c>
      <c r="N148" s="51">
        <v>824</v>
      </c>
      <c r="O148" s="51">
        <v>809</v>
      </c>
      <c r="P148" s="51">
        <v>824</v>
      </c>
      <c r="Q148" s="51">
        <v>610</v>
      </c>
      <c r="R148" s="51">
        <v>444</v>
      </c>
      <c r="S148" s="51">
        <v>528</v>
      </c>
      <c r="T148" s="51">
        <v>501</v>
      </c>
      <c r="U148" s="51">
        <v>486</v>
      </c>
      <c r="V148" s="51">
        <v>463</v>
      </c>
      <c r="W148" s="51">
        <v>475</v>
      </c>
      <c r="X148" s="51">
        <v>606</v>
      </c>
      <c r="Y148" s="51">
        <v>737</v>
      </c>
      <c r="Z148" s="51">
        <v>939</v>
      </c>
      <c r="AA148" s="51">
        <v>843</v>
      </c>
      <c r="AB148" s="51">
        <v>756</v>
      </c>
      <c r="AC148" s="51">
        <v>573</v>
      </c>
      <c r="AD148" s="51">
        <v>416</v>
      </c>
      <c r="AE148" s="51">
        <v>438</v>
      </c>
      <c r="AF148" s="51" t="s">
        <v>102</v>
      </c>
      <c r="AG148" s="51" t="s">
        <v>102</v>
      </c>
      <c r="AH148" s="51" t="s">
        <v>102</v>
      </c>
      <c r="AI148" s="51" t="s">
        <v>102</v>
      </c>
      <c r="AJ148" s="51" t="s">
        <v>102</v>
      </c>
      <c r="AK148" s="51" t="s">
        <v>102</v>
      </c>
    </row>
    <row r="149" spans="1:37" x14ac:dyDescent="0.3">
      <c r="A149" s="51" t="s">
        <v>130</v>
      </c>
      <c r="B149" s="51">
        <v>115</v>
      </c>
      <c r="C149" s="51">
        <v>111</v>
      </c>
      <c r="D149" s="51">
        <v>114</v>
      </c>
      <c r="E149" s="51">
        <v>74</v>
      </c>
      <c r="F149" s="51">
        <v>68</v>
      </c>
      <c r="G149" s="51">
        <v>69</v>
      </c>
      <c r="H149" s="51">
        <v>63</v>
      </c>
      <c r="I149" s="51">
        <v>56</v>
      </c>
      <c r="J149" s="51">
        <v>48</v>
      </c>
      <c r="K149" s="51">
        <v>47</v>
      </c>
      <c r="L149" s="51">
        <v>59</v>
      </c>
      <c r="M149" s="51">
        <v>83</v>
      </c>
      <c r="N149" s="51">
        <v>100</v>
      </c>
      <c r="O149" s="51">
        <v>94</v>
      </c>
      <c r="P149" s="51">
        <v>100</v>
      </c>
      <c r="Q149" s="51">
        <v>60</v>
      </c>
      <c r="R149" s="51">
        <v>47</v>
      </c>
      <c r="S149" s="51">
        <v>55</v>
      </c>
      <c r="T149" s="51">
        <v>50</v>
      </c>
      <c r="U149" s="51">
        <v>51</v>
      </c>
      <c r="V149" s="51">
        <v>45</v>
      </c>
      <c r="W149" s="51">
        <v>51</v>
      </c>
      <c r="X149" s="51">
        <v>53</v>
      </c>
      <c r="Y149" s="51">
        <v>92</v>
      </c>
      <c r="Z149" s="51">
        <v>113</v>
      </c>
      <c r="AA149" s="51">
        <v>102</v>
      </c>
      <c r="AB149" s="51">
        <v>96</v>
      </c>
      <c r="AC149" s="51">
        <v>67</v>
      </c>
      <c r="AD149" s="51">
        <v>43</v>
      </c>
      <c r="AE149" s="51">
        <v>49</v>
      </c>
      <c r="AF149" s="51" t="s">
        <v>102</v>
      </c>
      <c r="AG149" s="51" t="s">
        <v>102</v>
      </c>
      <c r="AH149" s="51" t="s">
        <v>102</v>
      </c>
      <c r="AI149" s="51" t="s">
        <v>102</v>
      </c>
      <c r="AJ149" s="51" t="s">
        <v>102</v>
      </c>
      <c r="AK149" s="51" t="s">
        <v>102</v>
      </c>
    </row>
    <row r="150" spans="1:37" x14ac:dyDescent="0.3">
      <c r="A150" s="51" t="s">
        <v>182</v>
      </c>
      <c r="B150" s="51">
        <v>568</v>
      </c>
      <c r="C150" s="51">
        <v>578</v>
      </c>
      <c r="D150" s="51">
        <v>608</v>
      </c>
      <c r="E150" s="51">
        <v>460</v>
      </c>
      <c r="F150" s="51">
        <v>443</v>
      </c>
      <c r="G150" s="51">
        <v>474</v>
      </c>
      <c r="H150" s="51">
        <v>433</v>
      </c>
      <c r="I150" s="51">
        <v>373</v>
      </c>
      <c r="J150" s="51">
        <v>339</v>
      </c>
      <c r="K150" s="51">
        <v>336</v>
      </c>
      <c r="L150" s="51">
        <v>361</v>
      </c>
      <c r="M150" s="51">
        <v>456</v>
      </c>
      <c r="N150" s="51">
        <v>610</v>
      </c>
      <c r="O150" s="51">
        <v>592</v>
      </c>
      <c r="P150" s="51">
        <v>567</v>
      </c>
      <c r="Q150" s="51">
        <v>432</v>
      </c>
      <c r="R150" s="51">
        <v>364</v>
      </c>
      <c r="S150" s="51">
        <v>435</v>
      </c>
      <c r="T150" s="51">
        <v>403</v>
      </c>
      <c r="U150" s="51">
        <v>403</v>
      </c>
      <c r="V150" s="51">
        <v>367</v>
      </c>
      <c r="W150" s="51">
        <v>347</v>
      </c>
      <c r="X150" s="51">
        <v>379</v>
      </c>
      <c r="Y150" s="51">
        <v>440</v>
      </c>
      <c r="Z150" s="51">
        <v>598</v>
      </c>
      <c r="AA150" s="51">
        <v>572</v>
      </c>
      <c r="AB150" s="51">
        <v>537</v>
      </c>
      <c r="AC150" s="51">
        <v>424</v>
      </c>
      <c r="AD150" s="51">
        <v>384</v>
      </c>
      <c r="AE150" s="51">
        <v>414</v>
      </c>
      <c r="AF150" s="51" t="s">
        <v>102</v>
      </c>
      <c r="AG150" s="51" t="s">
        <v>102</v>
      </c>
      <c r="AH150" s="51" t="s">
        <v>102</v>
      </c>
      <c r="AI150" s="51" t="s">
        <v>102</v>
      </c>
      <c r="AJ150" s="51" t="s">
        <v>102</v>
      </c>
      <c r="AK150" s="51" t="s">
        <v>102</v>
      </c>
    </row>
    <row r="151" spans="1:37" x14ac:dyDescent="0.3">
      <c r="A151" s="51" t="s">
        <v>136</v>
      </c>
      <c r="B151" s="51">
        <v>523</v>
      </c>
      <c r="C151" s="51">
        <v>525</v>
      </c>
      <c r="D151" s="51">
        <v>516</v>
      </c>
      <c r="E151" s="51">
        <v>371</v>
      </c>
      <c r="F151" s="51">
        <v>326</v>
      </c>
      <c r="G151" s="51">
        <v>347</v>
      </c>
      <c r="H151" s="51">
        <v>316</v>
      </c>
      <c r="I151" s="51">
        <v>286</v>
      </c>
      <c r="J151" s="51">
        <v>260</v>
      </c>
      <c r="K151" s="51">
        <v>259</v>
      </c>
      <c r="L151" s="51">
        <v>334</v>
      </c>
      <c r="M151" s="51">
        <v>426</v>
      </c>
      <c r="N151" s="51">
        <v>523</v>
      </c>
      <c r="O151" s="51">
        <v>530</v>
      </c>
      <c r="P151" s="51">
        <v>540</v>
      </c>
      <c r="Q151" s="51">
        <v>380</v>
      </c>
      <c r="R151" s="51">
        <v>284</v>
      </c>
      <c r="S151" s="51">
        <v>341</v>
      </c>
      <c r="T151" s="51">
        <v>308</v>
      </c>
      <c r="U151" s="51">
        <v>310</v>
      </c>
      <c r="V151" s="51">
        <v>277</v>
      </c>
      <c r="W151" s="51">
        <v>271</v>
      </c>
      <c r="X151" s="51">
        <v>298</v>
      </c>
      <c r="Y151" s="51">
        <v>409</v>
      </c>
      <c r="Z151" s="51">
        <v>572</v>
      </c>
      <c r="AA151" s="51">
        <v>540</v>
      </c>
      <c r="AB151" s="51">
        <v>459</v>
      </c>
      <c r="AC151" s="51">
        <v>338</v>
      </c>
      <c r="AD151" s="51">
        <v>257</v>
      </c>
      <c r="AE151" s="51">
        <v>276</v>
      </c>
      <c r="AF151" s="51" t="s">
        <v>102</v>
      </c>
      <c r="AG151" s="51" t="s">
        <v>102</v>
      </c>
      <c r="AH151" s="51" t="s">
        <v>102</v>
      </c>
      <c r="AI151" s="51" t="s">
        <v>102</v>
      </c>
      <c r="AJ151" s="51" t="s">
        <v>102</v>
      </c>
      <c r="AK151" s="51" t="s">
        <v>102</v>
      </c>
    </row>
    <row r="152" spans="1:37" x14ac:dyDescent="0.3">
      <c r="A152" s="51" t="s">
        <v>521</v>
      </c>
      <c r="B152" s="51">
        <v>170</v>
      </c>
      <c r="C152" s="51">
        <v>153</v>
      </c>
      <c r="D152" s="51">
        <v>150</v>
      </c>
      <c r="E152" s="51">
        <v>119</v>
      </c>
      <c r="F152" s="51">
        <v>122</v>
      </c>
      <c r="G152" s="51">
        <v>132</v>
      </c>
      <c r="H152" s="51">
        <v>130</v>
      </c>
      <c r="I152" s="51">
        <v>106</v>
      </c>
      <c r="J152" s="51">
        <v>93</v>
      </c>
      <c r="K152" s="51">
        <v>85</v>
      </c>
      <c r="L152" s="51">
        <v>97</v>
      </c>
      <c r="M152" s="51">
        <v>111</v>
      </c>
      <c r="N152" s="51">
        <v>157</v>
      </c>
      <c r="O152" s="51">
        <v>151</v>
      </c>
      <c r="P152" s="51">
        <v>151</v>
      </c>
      <c r="Q152" s="51">
        <v>105</v>
      </c>
      <c r="R152" s="51">
        <v>96</v>
      </c>
      <c r="S152" s="51">
        <v>130</v>
      </c>
      <c r="T152" s="51">
        <v>121</v>
      </c>
      <c r="U152" s="51">
        <v>123</v>
      </c>
      <c r="V152" s="51">
        <v>99</v>
      </c>
      <c r="W152" s="51">
        <v>89</v>
      </c>
      <c r="X152" s="51">
        <v>97</v>
      </c>
      <c r="Y152" s="51">
        <v>141</v>
      </c>
      <c r="Z152" s="51">
        <v>175</v>
      </c>
      <c r="AA152" s="51">
        <v>168</v>
      </c>
      <c r="AB152" s="51">
        <v>152</v>
      </c>
      <c r="AC152" s="51">
        <v>108</v>
      </c>
      <c r="AD152" s="51">
        <v>102</v>
      </c>
      <c r="AE152" s="51">
        <v>127</v>
      </c>
      <c r="AF152" s="51" t="s">
        <v>102</v>
      </c>
      <c r="AG152" s="51" t="s">
        <v>102</v>
      </c>
      <c r="AH152" s="51" t="s">
        <v>102</v>
      </c>
      <c r="AI152" s="51" t="s">
        <v>102</v>
      </c>
      <c r="AJ152" s="51" t="s">
        <v>102</v>
      </c>
      <c r="AK152" s="51" t="s">
        <v>102</v>
      </c>
    </row>
    <row r="153" spans="1:37" x14ac:dyDescent="0.3">
      <c r="A153" s="51" t="s">
        <v>171</v>
      </c>
      <c r="B153" s="51">
        <v>517</v>
      </c>
      <c r="C153" s="51">
        <v>501</v>
      </c>
      <c r="D153" s="51">
        <v>477</v>
      </c>
      <c r="E153" s="51">
        <v>382</v>
      </c>
      <c r="F153" s="51">
        <v>367</v>
      </c>
      <c r="G153" s="51">
        <v>413</v>
      </c>
      <c r="H153" s="51">
        <v>406</v>
      </c>
      <c r="I153" s="51">
        <v>356</v>
      </c>
      <c r="J153" s="51">
        <v>336</v>
      </c>
      <c r="K153" s="51">
        <v>321</v>
      </c>
      <c r="L153" s="51">
        <v>335</v>
      </c>
      <c r="M153" s="51">
        <v>422</v>
      </c>
      <c r="N153" s="51">
        <v>503</v>
      </c>
      <c r="O153" s="51">
        <v>501</v>
      </c>
      <c r="P153" s="51">
        <v>519</v>
      </c>
      <c r="Q153" s="51">
        <v>386</v>
      </c>
      <c r="R153" s="51">
        <v>341</v>
      </c>
      <c r="S153" s="51">
        <v>408</v>
      </c>
      <c r="T153" s="51">
        <v>389</v>
      </c>
      <c r="U153" s="51">
        <v>378</v>
      </c>
      <c r="V153" s="51">
        <v>359</v>
      </c>
      <c r="W153" s="51">
        <v>362</v>
      </c>
      <c r="X153" s="51">
        <v>331</v>
      </c>
      <c r="Y153" s="51">
        <v>409</v>
      </c>
      <c r="Z153" s="51">
        <v>533</v>
      </c>
      <c r="AA153" s="51">
        <v>538</v>
      </c>
      <c r="AB153" s="51">
        <v>493</v>
      </c>
      <c r="AC153" s="51">
        <v>393</v>
      </c>
      <c r="AD153" s="51">
        <v>329</v>
      </c>
      <c r="AE153" s="51">
        <v>370</v>
      </c>
      <c r="AF153" s="51" t="s">
        <v>102</v>
      </c>
      <c r="AG153" s="51" t="s">
        <v>102</v>
      </c>
      <c r="AH153" s="51" t="s">
        <v>102</v>
      </c>
      <c r="AI153" s="51" t="s">
        <v>102</v>
      </c>
      <c r="AJ153" s="51" t="s">
        <v>102</v>
      </c>
      <c r="AK153" s="51" t="s">
        <v>102</v>
      </c>
    </row>
    <row r="154" spans="1:37" x14ac:dyDescent="0.3">
      <c r="A154" s="51" t="s">
        <v>190</v>
      </c>
      <c r="B154" s="51">
        <v>5259</v>
      </c>
      <c r="C154" s="51">
        <v>5050</v>
      </c>
      <c r="D154" s="51">
        <v>4929</v>
      </c>
      <c r="E154" s="51">
        <v>4110</v>
      </c>
      <c r="F154" s="51">
        <v>4248</v>
      </c>
      <c r="G154" s="51">
        <v>4649</v>
      </c>
      <c r="H154" s="51">
        <v>4456</v>
      </c>
      <c r="I154" s="51">
        <v>4115</v>
      </c>
      <c r="J154" s="51">
        <v>3938</v>
      </c>
      <c r="K154" s="51">
        <v>3684</v>
      </c>
      <c r="L154" s="51">
        <v>3542</v>
      </c>
      <c r="M154" s="51">
        <v>4011</v>
      </c>
      <c r="N154" s="51">
        <v>5037</v>
      </c>
      <c r="O154" s="51">
        <v>5084</v>
      </c>
      <c r="P154" s="51">
        <v>5131</v>
      </c>
      <c r="Q154" s="51">
        <v>4306</v>
      </c>
      <c r="R154" s="51">
        <v>4023</v>
      </c>
      <c r="S154" s="51">
        <v>4985</v>
      </c>
      <c r="T154" s="51">
        <v>4743</v>
      </c>
      <c r="U154" s="51">
        <v>4746</v>
      </c>
      <c r="V154" s="51">
        <v>4663</v>
      </c>
      <c r="W154" s="51">
        <v>4333</v>
      </c>
      <c r="X154" s="51">
        <v>4087</v>
      </c>
      <c r="Y154" s="51">
        <v>4613</v>
      </c>
      <c r="Z154" s="51">
        <v>5542</v>
      </c>
      <c r="AA154" s="51">
        <v>5560</v>
      </c>
      <c r="AB154" s="51">
        <v>4934</v>
      </c>
      <c r="AC154" s="51">
        <v>4377</v>
      </c>
      <c r="AD154" s="51">
        <v>4292</v>
      </c>
      <c r="AE154" s="51">
        <v>4776</v>
      </c>
      <c r="AF154" s="51" t="s">
        <v>102</v>
      </c>
      <c r="AG154" s="51" t="s">
        <v>102</v>
      </c>
      <c r="AH154" s="51" t="s">
        <v>102</v>
      </c>
      <c r="AI154" s="51" t="s">
        <v>102</v>
      </c>
      <c r="AJ154" s="51" t="s">
        <v>102</v>
      </c>
      <c r="AK154" s="51" t="s">
        <v>102</v>
      </c>
    </row>
    <row r="155" spans="1:37" x14ac:dyDescent="0.3">
      <c r="A155" s="51" t="s">
        <v>172</v>
      </c>
      <c r="B155" s="51">
        <v>381</v>
      </c>
      <c r="C155" s="51">
        <v>369</v>
      </c>
      <c r="D155" s="51">
        <v>376</v>
      </c>
      <c r="E155" s="51">
        <v>269</v>
      </c>
      <c r="F155" s="51">
        <v>263</v>
      </c>
      <c r="G155" s="51">
        <v>286</v>
      </c>
      <c r="H155" s="51">
        <v>281</v>
      </c>
      <c r="I155" s="51">
        <v>234</v>
      </c>
      <c r="J155" s="51">
        <v>221</v>
      </c>
      <c r="K155" s="51">
        <v>249</v>
      </c>
      <c r="L155" s="51">
        <v>260</v>
      </c>
      <c r="M155" s="51">
        <v>318</v>
      </c>
      <c r="N155" s="51">
        <v>384</v>
      </c>
      <c r="O155" s="51">
        <v>377</v>
      </c>
      <c r="P155" s="51">
        <v>393</v>
      </c>
      <c r="Q155" s="51">
        <v>304</v>
      </c>
      <c r="R155" s="51">
        <v>263</v>
      </c>
      <c r="S155" s="51">
        <v>312</v>
      </c>
      <c r="T155" s="51">
        <v>345</v>
      </c>
      <c r="U155" s="51">
        <v>298</v>
      </c>
      <c r="V155" s="51">
        <v>296</v>
      </c>
      <c r="W155" s="51">
        <v>333</v>
      </c>
      <c r="X155" s="51">
        <v>259</v>
      </c>
      <c r="Y155" s="51">
        <v>292</v>
      </c>
      <c r="Z155" s="51">
        <v>450</v>
      </c>
      <c r="AA155" s="51">
        <v>391</v>
      </c>
      <c r="AB155" s="51">
        <v>389</v>
      </c>
      <c r="AC155" s="51">
        <v>311</v>
      </c>
      <c r="AD155" s="51">
        <v>243</v>
      </c>
      <c r="AE155" s="51">
        <v>271</v>
      </c>
      <c r="AF155" s="51" t="s">
        <v>102</v>
      </c>
      <c r="AG155" s="51" t="s">
        <v>102</v>
      </c>
      <c r="AH155" s="51" t="s">
        <v>102</v>
      </c>
      <c r="AI155" s="51" t="s">
        <v>102</v>
      </c>
      <c r="AJ155" s="51" t="s">
        <v>102</v>
      </c>
      <c r="AK155" s="51" t="s">
        <v>102</v>
      </c>
    </row>
    <row r="156" spans="1:37" x14ac:dyDescent="0.3">
      <c r="A156" s="51" t="s">
        <v>522</v>
      </c>
      <c r="B156" s="51">
        <v>595</v>
      </c>
      <c r="C156" s="51">
        <v>576</v>
      </c>
      <c r="D156" s="51">
        <v>597</v>
      </c>
      <c r="E156" s="51">
        <v>492</v>
      </c>
      <c r="F156" s="51">
        <v>455</v>
      </c>
      <c r="G156" s="51">
        <v>512</v>
      </c>
      <c r="H156" s="51">
        <v>452</v>
      </c>
      <c r="I156" s="51">
        <v>370</v>
      </c>
      <c r="J156" s="51">
        <v>393</v>
      </c>
      <c r="K156" s="51">
        <v>395</v>
      </c>
      <c r="L156" s="51">
        <v>392</v>
      </c>
      <c r="M156" s="51">
        <v>478</v>
      </c>
      <c r="N156" s="51">
        <v>596</v>
      </c>
      <c r="O156" s="51">
        <v>582</v>
      </c>
      <c r="P156" s="51">
        <v>599</v>
      </c>
      <c r="Q156" s="51">
        <v>520</v>
      </c>
      <c r="R156" s="51">
        <v>441</v>
      </c>
      <c r="S156" s="51">
        <v>504</v>
      </c>
      <c r="T156" s="51">
        <v>512</v>
      </c>
      <c r="U156" s="51">
        <v>496</v>
      </c>
      <c r="V156" s="51">
        <v>480</v>
      </c>
      <c r="W156" s="51">
        <v>489</v>
      </c>
      <c r="X156" s="51">
        <v>473</v>
      </c>
      <c r="Y156" s="51">
        <v>535</v>
      </c>
      <c r="Z156" s="51">
        <v>625</v>
      </c>
      <c r="AA156" s="51">
        <v>609</v>
      </c>
      <c r="AB156" s="51">
        <v>588</v>
      </c>
      <c r="AC156" s="51">
        <v>515</v>
      </c>
      <c r="AD156" s="51">
        <v>490</v>
      </c>
      <c r="AE156" s="51">
        <v>516</v>
      </c>
      <c r="AF156" s="51" t="s">
        <v>102</v>
      </c>
      <c r="AG156" s="51" t="s">
        <v>102</v>
      </c>
      <c r="AH156" s="51" t="s">
        <v>102</v>
      </c>
      <c r="AI156" s="51" t="s">
        <v>102</v>
      </c>
      <c r="AJ156" s="51" t="s">
        <v>102</v>
      </c>
      <c r="AK156" s="51" t="s">
        <v>102</v>
      </c>
    </row>
    <row r="157" spans="1:37" x14ac:dyDescent="0.3">
      <c r="A157" s="51" t="s">
        <v>523</v>
      </c>
      <c r="B157" s="51">
        <v>585</v>
      </c>
      <c r="C157" s="51">
        <v>568</v>
      </c>
      <c r="D157" s="51">
        <v>590</v>
      </c>
      <c r="E157" s="51">
        <v>489</v>
      </c>
      <c r="F157" s="51">
        <v>451</v>
      </c>
      <c r="G157" s="51">
        <v>508</v>
      </c>
      <c r="H157" s="51">
        <v>448</v>
      </c>
      <c r="I157" s="51">
        <v>367</v>
      </c>
      <c r="J157" s="51">
        <v>388</v>
      </c>
      <c r="K157" s="51">
        <v>390</v>
      </c>
      <c r="L157" s="51">
        <v>386</v>
      </c>
      <c r="M157" s="51">
        <v>469</v>
      </c>
      <c r="N157" s="51">
        <v>585</v>
      </c>
      <c r="O157" s="51">
        <v>573</v>
      </c>
      <c r="P157" s="51">
        <v>591</v>
      </c>
      <c r="Q157" s="51">
        <v>513</v>
      </c>
      <c r="R157" s="51">
        <v>436</v>
      </c>
      <c r="S157" s="51">
        <v>500</v>
      </c>
      <c r="T157" s="51">
        <v>508</v>
      </c>
      <c r="U157" s="51">
        <v>490</v>
      </c>
      <c r="V157" s="51">
        <v>474</v>
      </c>
      <c r="W157" s="51">
        <v>483</v>
      </c>
      <c r="X157" s="51">
        <v>460</v>
      </c>
      <c r="Y157" s="51">
        <v>525</v>
      </c>
      <c r="Z157" s="51">
        <v>614</v>
      </c>
      <c r="AA157" s="51">
        <v>600</v>
      </c>
      <c r="AB157" s="51">
        <v>579</v>
      </c>
      <c r="AC157" s="51">
        <v>510</v>
      </c>
      <c r="AD157" s="51">
        <v>486</v>
      </c>
      <c r="AE157" s="51">
        <v>511</v>
      </c>
      <c r="AF157" s="51" t="s">
        <v>102</v>
      </c>
      <c r="AG157" s="51" t="s">
        <v>102</v>
      </c>
      <c r="AH157" s="51" t="s">
        <v>102</v>
      </c>
      <c r="AI157" s="51" t="s">
        <v>102</v>
      </c>
      <c r="AJ157" s="51" t="s">
        <v>102</v>
      </c>
      <c r="AK157" s="51" t="s">
        <v>102</v>
      </c>
    </row>
    <row r="158" spans="1:37" x14ac:dyDescent="0.3">
      <c r="A158" s="51" t="s">
        <v>524</v>
      </c>
      <c r="B158" s="51">
        <v>10</v>
      </c>
      <c r="C158" s="51">
        <v>8</v>
      </c>
      <c r="D158" s="51">
        <v>7</v>
      </c>
      <c r="E158" s="51">
        <v>3</v>
      </c>
      <c r="F158" s="51">
        <v>4</v>
      </c>
      <c r="G158" s="51">
        <v>4</v>
      </c>
      <c r="H158" s="51">
        <v>4</v>
      </c>
      <c r="I158" s="51">
        <v>3</v>
      </c>
      <c r="J158" s="51">
        <v>5</v>
      </c>
      <c r="K158" s="51">
        <v>5</v>
      </c>
      <c r="L158" s="51">
        <v>6</v>
      </c>
      <c r="M158" s="51">
        <v>9</v>
      </c>
      <c r="N158" s="51">
        <v>11</v>
      </c>
      <c r="O158" s="51">
        <v>9</v>
      </c>
      <c r="P158" s="51">
        <v>8</v>
      </c>
      <c r="Q158" s="51">
        <v>7</v>
      </c>
      <c r="R158" s="51">
        <v>5</v>
      </c>
      <c r="S158" s="51">
        <v>4</v>
      </c>
      <c r="T158" s="51">
        <v>4</v>
      </c>
      <c r="U158" s="51">
        <v>6</v>
      </c>
      <c r="V158" s="51">
        <v>6</v>
      </c>
      <c r="W158" s="51">
        <v>6</v>
      </c>
      <c r="X158" s="51">
        <v>13</v>
      </c>
      <c r="Y158" s="51">
        <v>10</v>
      </c>
      <c r="Z158" s="51">
        <v>11</v>
      </c>
      <c r="AA158" s="51">
        <v>9</v>
      </c>
      <c r="AB158" s="51">
        <v>9</v>
      </c>
      <c r="AC158" s="51">
        <v>5</v>
      </c>
      <c r="AD158" s="51">
        <v>4</v>
      </c>
      <c r="AE158" s="51">
        <v>5</v>
      </c>
      <c r="AF158" s="51" t="s">
        <v>102</v>
      </c>
      <c r="AG158" s="51" t="s">
        <v>102</v>
      </c>
      <c r="AH158" s="51" t="s">
        <v>102</v>
      </c>
      <c r="AI158" s="51" t="s">
        <v>102</v>
      </c>
      <c r="AJ158" s="51" t="s">
        <v>102</v>
      </c>
      <c r="AK158" s="51" t="s">
        <v>102</v>
      </c>
    </row>
    <row r="159" spans="1:37" x14ac:dyDescent="0.3">
      <c r="A159" s="51" t="s">
        <v>131</v>
      </c>
      <c r="B159" s="51">
        <v>170</v>
      </c>
      <c r="C159" s="51">
        <v>153</v>
      </c>
      <c r="D159" s="51">
        <v>150</v>
      </c>
      <c r="E159" s="51">
        <v>119</v>
      </c>
      <c r="F159" s="51">
        <v>122</v>
      </c>
      <c r="G159" s="51">
        <v>132</v>
      </c>
      <c r="H159" s="51">
        <v>130</v>
      </c>
      <c r="I159" s="51">
        <v>106</v>
      </c>
      <c r="J159" s="51">
        <v>93</v>
      </c>
      <c r="K159" s="51">
        <v>85</v>
      </c>
      <c r="L159" s="51">
        <v>97</v>
      </c>
      <c r="M159" s="51">
        <v>111</v>
      </c>
      <c r="N159" s="51">
        <v>157</v>
      </c>
      <c r="O159" s="51">
        <v>151</v>
      </c>
      <c r="P159" s="51">
        <v>151</v>
      </c>
      <c r="Q159" s="51">
        <v>105</v>
      </c>
      <c r="R159" s="51">
        <v>96</v>
      </c>
      <c r="S159" s="51">
        <v>130</v>
      </c>
      <c r="T159" s="51">
        <v>121</v>
      </c>
      <c r="U159" s="51">
        <v>123</v>
      </c>
      <c r="V159" s="51">
        <v>99</v>
      </c>
      <c r="W159" s="51">
        <v>89</v>
      </c>
      <c r="X159" s="51">
        <v>97</v>
      </c>
      <c r="Y159" s="51">
        <v>141</v>
      </c>
      <c r="Z159" s="51">
        <v>175</v>
      </c>
      <c r="AA159" s="51">
        <v>168</v>
      </c>
      <c r="AB159" s="51">
        <v>152</v>
      </c>
      <c r="AC159" s="51">
        <v>108</v>
      </c>
      <c r="AD159" s="51">
        <v>102</v>
      </c>
      <c r="AE159" s="51">
        <v>127</v>
      </c>
      <c r="AF159" s="51" t="s">
        <v>102</v>
      </c>
      <c r="AG159" s="51" t="s">
        <v>102</v>
      </c>
      <c r="AH159" s="51" t="s">
        <v>102</v>
      </c>
      <c r="AI159" s="51" t="s">
        <v>102</v>
      </c>
      <c r="AJ159" s="51" t="s">
        <v>102</v>
      </c>
      <c r="AK159" s="51" t="s">
        <v>102</v>
      </c>
    </row>
    <row r="160" spans="1:37" x14ac:dyDescent="0.3">
      <c r="A160" s="51" t="s">
        <v>525</v>
      </c>
      <c r="B160" s="51">
        <v>1280</v>
      </c>
      <c r="C160" s="51">
        <v>1227</v>
      </c>
      <c r="D160" s="51">
        <v>1211</v>
      </c>
      <c r="E160" s="51">
        <v>849</v>
      </c>
      <c r="F160" s="51">
        <v>805</v>
      </c>
      <c r="G160" s="51">
        <v>871</v>
      </c>
      <c r="H160" s="51">
        <v>810</v>
      </c>
      <c r="I160" s="51">
        <v>710</v>
      </c>
      <c r="J160" s="51">
        <v>662</v>
      </c>
      <c r="K160" s="51">
        <v>655</v>
      </c>
      <c r="L160" s="51">
        <v>719</v>
      </c>
      <c r="M160" s="51">
        <v>983</v>
      </c>
      <c r="N160" s="51">
        <v>1279</v>
      </c>
      <c r="O160" s="51">
        <v>1231</v>
      </c>
      <c r="P160" s="51">
        <v>1253</v>
      </c>
      <c r="Q160" s="51">
        <v>861</v>
      </c>
      <c r="R160" s="51">
        <v>728</v>
      </c>
      <c r="S160" s="51">
        <v>859</v>
      </c>
      <c r="T160" s="51">
        <v>814</v>
      </c>
      <c r="U160" s="51">
        <v>816</v>
      </c>
      <c r="V160" s="51">
        <v>735</v>
      </c>
      <c r="W160" s="51">
        <v>719</v>
      </c>
      <c r="X160" s="51">
        <v>746</v>
      </c>
      <c r="Y160" s="51">
        <v>1058</v>
      </c>
      <c r="Z160" s="51">
        <v>1365</v>
      </c>
      <c r="AA160" s="51">
        <v>1255</v>
      </c>
      <c r="AB160" s="51">
        <v>1150</v>
      </c>
      <c r="AC160" s="51">
        <v>869</v>
      </c>
      <c r="AD160" s="51">
        <v>735</v>
      </c>
      <c r="AE160" s="51">
        <v>777</v>
      </c>
      <c r="AF160" s="51" t="s">
        <v>102</v>
      </c>
      <c r="AG160" s="51" t="s">
        <v>102</v>
      </c>
      <c r="AH160" s="51" t="s">
        <v>102</v>
      </c>
      <c r="AI160" s="51" t="s">
        <v>102</v>
      </c>
      <c r="AJ160" s="51" t="s">
        <v>102</v>
      </c>
      <c r="AK160" s="51" t="s">
        <v>102</v>
      </c>
    </row>
    <row r="161" spans="1:37" x14ac:dyDescent="0.3">
      <c r="A161" s="51" t="s">
        <v>526</v>
      </c>
      <c r="B161" s="51">
        <v>598</v>
      </c>
      <c r="C161" s="51">
        <v>559</v>
      </c>
      <c r="D161" s="51">
        <v>562</v>
      </c>
      <c r="E161" s="51">
        <v>457</v>
      </c>
      <c r="F161" s="51">
        <v>550</v>
      </c>
      <c r="G161" s="51">
        <v>657</v>
      </c>
      <c r="H161" s="51">
        <v>654</v>
      </c>
      <c r="I161" s="51">
        <v>558</v>
      </c>
      <c r="J161" s="51">
        <v>522</v>
      </c>
      <c r="K161" s="51">
        <v>463</v>
      </c>
      <c r="L161" s="51">
        <v>399</v>
      </c>
      <c r="M161" s="51">
        <v>450</v>
      </c>
      <c r="N161" s="51">
        <v>558</v>
      </c>
      <c r="O161" s="51">
        <v>567</v>
      </c>
      <c r="P161" s="51">
        <v>556</v>
      </c>
      <c r="Q161" s="51">
        <v>464</v>
      </c>
      <c r="R161" s="51">
        <v>539</v>
      </c>
      <c r="S161" s="51">
        <v>779</v>
      </c>
      <c r="T161" s="51">
        <v>680</v>
      </c>
      <c r="U161" s="51">
        <v>655</v>
      </c>
      <c r="V161" s="51">
        <v>610</v>
      </c>
      <c r="W161" s="51">
        <v>583</v>
      </c>
      <c r="X161" s="51">
        <v>488</v>
      </c>
      <c r="Y161" s="51">
        <v>534</v>
      </c>
      <c r="Z161" s="51">
        <v>611</v>
      </c>
      <c r="AA161" s="51">
        <v>646</v>
      </c>
      <c r="AB161" s="51">
        <v>570</v>
      </c>
      <c r="AC161" s="51">
        <v>514</v>
      </c>
      <c r="AD161" s="51">
        <v>563</v>
      </c>
      <c r="AE161" s="51">
        <v>676</v>
      </c>
      <c r="AF161" s="51" t="s">
        <v>102</v>
      </c>
      <c r="AG161" s="51" t="s">
        <v>102</v>
      </c>
      <c r="AH161" s="51" t="s">
        <v>102</v>
      </c>
      <c r="AI161" s="51" t="s">
        <v>102</v>
      </c>
      <c r="AJ161" s="51" t="s">
        <v>102</v>
      </c>
      <c r="AK161" s="51" t="s">
        <v>102</v>
      </c>
    </row>
    <row r="162" spans="1:37" x14ac:dyDescent="0.3">
      <c r="A162" s="51" t="s">
        <v>183</v>
      </c>
      <c r="B162" s="51">
        <v>1183</v>
      </c>
      <c r="C162" s="51">
        <v>1105</v>
      </c>
      <c r="D162" s="51">
        <v>1104</v>
      </c>
      <c r="E162" s="51">
        <v>907</v>
      </c>
      <c r="F162" s="51">
        <v>967</v>
      </c>
      <c r="G162" s="51">
        <v>1123</v>
      </c>
      <c r="H162" s="51">
        <v>1073</v>
      </c>
      <c r="I162" s="51">
        <v>960</v>
      </c>
      <c r="J162" s="51">
        <v>856</v>
      </c>
      <c r="K162" s="51">
        <v>805</v>
      </c>
      <c r="L162" s="51">
        <v>732</v>
      </c>
      <c r="M162" s="51">
        <v>896</v>
      </c>
      <c r="N162" s="51">
        <v>1116</v>
      </c>
      <c r="O162" s="51">
        <v>1130</v>
      </c>
      <c r="P162" s="51">
        <v>1126</v>
      </c>
      <c r="Q162" s="51">
        <v>916</v>
      </c>
      <c r="R162" s="51">
        <v>926</v>
      </c>
      <c r="S162" s="51">
        <v>1210</v>
      </c>
      <c r="T162" s="51">
        <v>1132</v>
      </c>
      <c r="U162" s="51">
        <v>1066</v>
      </c>
      <c r="V162" s="51">
        <v>1002</v>
      </c>
      <c r="W162" s="51">
        <v>965</v>
      </c>
      <c r="X162" s="51">
        <v>875</v>
      </c>
      <c r="Y162" s="51">
        <v>1016</v>
      </c>
      <c r="Z162" s="51">
        <v>1235</v>
      </c>
      <c r="AA162" s="51">
        <v>1210</v>
      </c>
      <c r="AB162" s="51">
        <v>1080</v>
      </c>
      <c r="AC162" s="51">
        <v>934</v>
      </c>
      <c r="AD162" s="51">
        <v>950</v>
      </c>
      <c r="AE162" s="51">
        <v>1094</v>
      </c>
      <c r="AF162" s="51" t="s">
        <v>102</v>
      </c>
      <c r="AG162" s="51" t="s">
        <v>102</v>
      </c>
      <c r="AH162" s="51" t="s">
        <v>102</v>
      </c>
      <c r="AI162" s="51" t="s">
        <v>102</v>
      </c>
      <c r="AJ162" s="51" t="s">
        <v>102</v>
      </c>
      <c r="AK162" s="51" t="s">
        <v>102</v>
      </c>
    </row>
    <row r="163" spans="1:37" x14ac:dyDescent="0.3">
      <c r="A163" s="51" t="s">
        <v>527</v>
      </c>
      <c r="B163" s="51">
        <v>1183</v>
      </c>
      <c r="C163" s="51">
        <v>1105</v>
      </c>
      <c r="D163" s="51">
        <v>1104</v>
      </c>
      <c r="E163" s="51">
        <v>907</v>
      </c>
      <c r="F163" s="51">
        <v>967</v>
      </c>
      <c r="G163" s="51">
        <v>1123</v>
      </c>
      <c r="H163" s="51">
        <v>1073</v>
      </c>
      <c r="I163" s="51">
        <v>960</v>
      </c>
      <c r="J163" s="51">
        <v>856</v>
      </c>
      <c r="K163" s="51">
        <v>805</v>
      </c>
      <c r="L163" s="51">
        <v>732</v>
      </c>
      <c r="M163" s="51">
        <v>896</v>
      </c>
      <c r="N163" s="51">
        <v>1116</v>
      </c>
      <c r="O163" s="51">
        <v>1130</v>
      </c>
      <c r="P163" s="51">
        <v>1126</v>
      </c>
      <c r="Q163" s="51">
        <v>916</v>
      </c>
      <c r="R163" s="51">
        <v>926</v>
      </c>
      <c r="S163" s="51">
        <v>1210</v>
      </c>
      <c r="T163" s="51">
        <v>1132</v>
      </c>
      <c r="U163" s="51">
        <v>1066</v>
      </c>
      <c r="V163" s="51">
        <v>1002</v>
      </c>
      <c r="W163" s="51">
        <v>965</v>
      </c>
      <c r="X163" s="51">
        <v>875</v>
      </c>
      <c r="Y163" s="51">
        <v>1016</v>
      </c>
      <c r="Z163" s="51">
        <v>1235</v>
      </c>
      <c r="AA163" s="51">
        <v>1210</v>
      </c>
      <c r="AB163" s="51">
        <v>1080</v>
      </c>
      <c r="AC163" s="51">
        <v>934</v>
      </c>
      <c r="AD163" s="51">
        <v>950</v>
      </c>
      <c r="AE163" s="51">
        <v>1094</v>
      </c>
      <c r="AF163" s="51" t="s">
        <v>102</v>
      </c>
      <c r="AG163" s="51" t="s">
        <v>102</v>
      </c>
      <c r="AH163" s="51" t="s">
        <v>102</v>
      </c>
      <c r="AI163" s="51" t="s">
        <v>102</v>
      </c>
      <c r="AJ163" s="51" t="s">
        <v>102</v>
      </c>
      <c r="AK163" s="51" t="s">
        <v>102</v>
      </c>
    </row>
    <row r="164" spans="1:37" x14ac:dyDescent="0.3">
      <c r="A164" s="51" t="s">
        <v>528</v>
      </c>
      <c r="B164" s="51">
        <v>1090</v>
      </c>
      <c r="C164" s="51">
        <v>1029</v>
      </c>
      <c r="D164" s="51">
        <v>1007</v>
      </c>
      <c r="E164" s="51">
        <v>927</v>
      </c>
      <c r="F164" s="51">
        <v>1037</v>
      </c>
      <c r="G164" s="51">
        <v>1133</v>
      </c>
      <c r="H164" s="51">
        <v>1115</v>
      </c>
      <c r="I164" s="51">
        <v>994</v>
      </c>
      <c r="J164" s="51">
        <v>992</v>
      </c>
      <c r="K164" s="51">
        <v>968</v>
      </c>
      <c r="L164" s="51">
        <v>909</v>
      </c>
      <c r="M164" s="51">
        <v>931</v>
      </c>
      <c r="N164" s="51">
        <v>1126</v>
      </c>
      <c r="O164" s="51">
        <v>1101</v>
      </c>
      <c r="P164" s="51">
        <v>1100</v>
      </c>
      <c r="Q164" s="51">
        <v>1051</v>
      </c>
      <c r="R164" s="51">
        <v>1035</v>
      </c>
      <c r="S164" s="51">
        <v>1292</v>
      </c>
      <c r="T164" s="51">
        <v>1259</v>
      </c>
      <c r="U164" s="51">
        <v>1241</v>
      </c>
      <c r="V164" s="51">
        <v>1177</v>
      </c>
      <c r="W164" s="51">
        <v>1083</v>
      </c>
      <c r="X164" s="51">
        <v>1004</v>
      </c>
      <c r="Y164" s="51">
        <v>1043</v>
      </c>
      <c r="Z164" s="51">
        <v>1140</v>
      </c>
      <c r="AA164" s="51">
        <v>1139</v>
      </c>
      <c r="AB164" s="51">
        <v>1014</v>
      </c>
      <c r="AC164" s="51">
        <v>972</v>
      </c>
      <c r="AD164" s="51">
        <v>1014</v>
      </c>
      <c r="AE164" s="51">
        <v>1149</v>
      </c>
      <c r="AF164" s="51" t="s">
        <v>102</v>
      </c>
      <c r="AG164" s="51" t="s">
        <v>102</v>
      </c>
      <c r="AH164" s="51" t="s">
        <v>102</v>
      </c>
      <c r="AI164" s="51" t="s">
        <v>102</v>
      </c>
      <c r="AJ164" s="51" t="s">
        <v>102</v>
      </c>
      <c r="AK164" s="51" t="s">
        <v>102</v>
      </c>
    </row>
    <row r="165" spans="1:37" x14ac:dyDescent="0.3">
      <c r="A165" s="51" t="s">
        <v>529</v>
      </c>
      <c r="B165" s="51">
        <v>453</v>
      </c>
      <c r="C165" s="51">
        <v>454</v>
      </c>
      <c r="D165" s="51">
        <v>440</v>
      </c>
      <c r="E165" s="51">
        <v>349</v>
      </c>
      <c r="F165" s="51">
        <v>340</v>
      </c>
      <c r="G165" s="51">
        <v>388</v>
      </c>
      <c r="H165" s="51">
        <v>348</v>
      </c>
      <c r="I165" s="51">
        <v>300</v>
      </c>
      <c r="J165" s="51">
        <v>321</v>
      </c>
      <c r="K165" s="51">
        <v>311</v>
      </c>
      <c r="L165" s="51">
        <v>302</v>
      </c>
      <c r="M165" s="51">
        <v>422</v>
      </c>
      <c r="N165" s="51">
        <v>578</v>
      </c>
      <c r="O165" s="51">
        <v>542</v>
      </c>
      <c r="P165" s="51">
        <v>482</v>
      </c>
      <c r="Q165" s="51">
        <v>363</v>
      </c>
      <c r="R165" s="51">
        <v>349</v>
      </c>
      <c r="S165" s="51">
        <v>460</v>
      </c>
      <c r="T165" s="51">
        <v>478</v>
      </c>
      <c r="U165" s="51">
        <v>398</v>
      </c>
      <c r="V165" s="51">
        <v>371</v>
      </c>
      <c r="W165" s="51">
        <v>401</v>
      </c>
      <c r="X165" s="51">
        <v>348</v>
      </c>
      <c r="Y165" s="51">
        <v>420</v>
      </c>
      <c r="Z165" s="51">
        <v>621</v>
      </c>
      <c r="AA165" s="51">
        <v>479</v>
      </c>
      <c r="AB165" s="51">
        <v>511</v>
      </c>
      <c r="AC165" s="51">
        <v>354</v>
      </c>
      <c r="AD165" s="51">
        <v>327</v>
      </c>
      <c r="AE165" s="51">
        <v>363</v>
      </c>
      <c r="AF165" s="51" t="s">
        <v>102</v>
      </c>
      <c r="AG165" s="51" t="s">
        <v>102</v>
      </c>
      <c r="AH165" s="51" t="s">
        <v>102</v>
      </c>
      <c r="AI165" s="51" t="s">
        <v>102</v>
      </c>
      <c r="AJ165" s="51" t="s">
        <v>102</v>
      </c>
      <c r="AK165" s="51" t="s">
        <v>102</v>
      </c>
    </row>
    <row r="166" spans="1:37" x14ac:dyDescent="0.3">
      <c r="A166" s="51" t="s">
        <v>154</v>
      </c>
      <c r="B166" s="51">
        <v>3547</v>
      </c>
      <c r="C166" s="51">
        <v>3438</v>
      </c>
      <c r="D166" s="51">
        <v>3388</v>
      </c>
      <c r="E166" s="51">
        <v>2562</v>
      </c>
      <c r="F166" s="51">
        <v>2440</v>
      </c>
      <c r="G166" s="51">
        <v>2610</v>
      </c>
      <c r="H166" s="51">
        <v>2462</v>
      </c>
      <c r="I166" s="51">
        <v>2245</v>
      </c>
      <c r="J166" s="51">
        <v>2124</v>
      </c>
      <c r="K166" s="51">
        <v>2040</v>
      </c>
      <c r="L166" s="51">
        <v>2113</v>
      </c>
      <c r="M166" s="51">
        <v>2748</v>
      </c>
      <c r="N166" s="51">
        <v>3528</v>
      </c>
      <c r="O166" s="51">
        <v>3520</v>
      </c>
      <c r="P166" s="51">
        <v>3592</v>
      </c>
      <c r="Q166" s="51">
        <v>2728</v>
      </c>
      <c r="R166" s="51">
        <v>2249</v>
      </c>
      <c r="S166" s="51">
        <v>2699</v>
      </c>
      <c r="T166" s="51">
        <v>2629</v>
      </c>
      <c r="U166" s="51">
        <v>2582</v>
      </c>
      <c r="V166" s="51">
        <v>2487</v>
      </c>
      <c r="W166" s="51">
        <v>2380</v>
      </c>
      <c r="X166" s="51">
        <v>2321</v>
      </c>
      <c r="Y166" s="51">
        <v>3086</v>
      </c>
      <c r="Z166" s="51">
        <v>3882</v>
      </c>
      <c r="AA166" s="51">
        <v>3762</v>
      </c>
      <c r="AB166" s="51">
        <v>3472</v>
      </c>
      <c r="AC166" s="51">
        <v>2735</v>
      </c>
      <c r="AD166" s="51">
        <v>2365</v>
      </c>
      <c r="AE166" s="51">
        <v>2614</v>
      </c>
      <c r="AF166" s="51" t="s">
        <v>102</v>
      </c>
      <c r="AG166" s="51" t="s">
        <v>102</v>
      </c>
      <c r="AH166" s="51" t="s">
        <v>102</v>
      </c>
      <c r="AI166" s="51" t="s">
        <v>102</v>
      </c>
      <c r="AJ166" s="51" t="s">
        <v>102</v>
      </c>
      <c r="AK166" s="51" t="s">
        <v>102</v>
      </c>
    </row>
    <row r="167" spans="1:37" x14ac:dyDescent="0.3">
      <c r="A167" s="51" t="s">
        <v>145</v>
      </c>
      <c r="B167" s="51">
        <v>303</v>
      </c>
      <c r="C167" s="51">
        <v>280</v>
      </c>
      <c r="D167" s="51">
        <v>283</v>
      </c>
      <c r="E167" s="51">
        <v>183</v>
      </c>
      <c r="F167" s="51">
        <v>183</v>
      </c>
      <c r="G167" s="51">
        <v>198</v>
      </c>
      <c r="H167" s="51">
        <v>191</v>
      </c>
      <c r="I167" s="51">
        <v>174</v>
      </c>
      <c r="J167" s="51">
        <v>147</v>
      </c>
      <c r="K167" s="51">
        <v>135</v>
      </c>
      <c r="L167" s="51">
        <v>146</v>
      </c>
      <c r="M167" s="51">
        <v>231</v>
      </c>
      <c r="N167" s="51">
        <v>283</v>
      </c>
      <c r="O167" s="51">
        <v>268</v>
      </c>
      <c r="P167" s="51">
        <v>269</v>
      </c>
      <c r="Q167" s="51">
        <v>203</v>
      </c>
      <c r="R167" s="51">
        <v>172</v>
      </c>
      <c r="S167" s="51">
        <v>207</v>
      </c>
      <c r="T167" s="51">
        <v>214</v>
      </c>
      <c r="U167" s="51">
        <v>191</v>
      </c>
      <c r="V167" s="51">
        <v>164</v>
      </c>
      <c r="W167" s="51">
        <v>165</v>
      </c>
      <c r="X167" s="51">
        <v>160</v>
      </c>
      <c r="Y167" s="51">
        <v>230</v>
      </c>
      <c r="Z167" s="51">
        <v>285</v>
      </c>
      <c r="AA167" s="51">
        <v>268</v>
      </c>
      <c r="AB167" s="51">
        <v>239</v>
      </c>
      <c r="AC167" s="51">
        <v>181</v>
      </c>
      <c r="AD167" s="51">
        <v>169</v>
      </c>
      <c r="AE167" s="51">
        <v>208</v>
      </c>
      <c r="AF167" s="51" t="s">
        <v>102</v>
      </c>
      <c r="AG167" s="51" t="s">
        <v>102</v>
      </c>
      <c r="AH167" s="51" t="s">
        <v>102</v>
      </c>
      <c r="AI167" s="51" t="s">
        <v>102</v>
      </c>
      <c r="AJ167" s="51" t="s">
        <v>102</v>
      </c>
      <c r="AK167" s="51" t="s">
        <v>102</v>
      </c>
    </row>
    <row r="168" spans="1:37" x14ac:dyDescent="0.3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  <c r="AK168" s="41"/>
    </row>
    <row r="169" spans="1:37" x14ac:dyDescent="0.3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41"/>
    </row>
    <row r="170" spans="1:37" x14ac:dyDescent="0.3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  <c r="AK170" s="41"/>
    </row>
    <row r="171" spans="1:37" x14ac:dyDescent="0.3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  <c r="AK171" s="41"/>
    </row>
    <row r="172" spans="1:37" x14ac:dyDescent="0.3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  <c r="AK172" s="41"/>
    </row>
    <row r="173" spans="1:37" x14ac:dyDescent="0.3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  <c r="AK173" s="41"/>
    </row>
    <row r="174" spans="1:37" x14ac:dyDescent="0.3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  <c r="AK174" s="41"/>
    </row>
    <row r="175" spans="1:37" x14ac:dyDescent="0.3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  <c r="AK175" s="41"/>
    </row>
    <row r="176" spans="1:37" x14ac:dyDescent="0.3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  <c r="AK176" s="41"/>
    </row>
    <row r="177" spans="1:37" x14ac:dyDescent="0.3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  <c r="AK177" s="41"/>
    </row>
    <row r="178" spans="1:37" x14ac:dyDescent="0.3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  <c r="AK178" s="41"/>
    </row>
    <row r="179" spans="1:37" x14ac:dyDescent="0.3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  <c r="AK179" s="41"/>
    </row>
    <row r="180" spans="1:37" x14ac:dyDescent="0.3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  <c r="AK180" s="41"/>
    </row>
    <row r="181" spans="1:37" x14ac:dyDescent="0.3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  <c r="AK181" s="41"/>
    </row>
    <row r="182" spans="1:37" x14ac:dyDescent="0.3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  <c r="AK182" s="41"/>
    </row>
    <row r="183" spans="1:37" x14ac:dyDescent="0.3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  <c r="AK183" s="41"/>
    </row>
    <row r="184" spans="1:37" x14ac:dyDescent="0.3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  <c r="AK184" s="41"/>
    </row>
    <row r="185" spans="1:37" x14ac:dyDescent="0.3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  <c r="AK185" s="41"/>
    </row>
    <row r="186" spans="1:37" x14ac:dyDescent="0.3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  <c r="AK186" s="41"/>
    </row>
    <row r="187" spans="1:37" x14ac:dyDescent="0.3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  <c r="AK187" s="41"/>
    </row>
    <row r="188" spans="1:37" x14ac:dyDescent="0.3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  <c r="AK188" s="41"/>
    </row>
    <row r="189" spans="1:37" x14ac:dyDescent="0.3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  <c r="AK189" s="41"/>
    </row>
    <row r="190" spans="1:37" x14ac:dyDescent="0.3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  <c r="AK190" s="41"/>
    </row>
    <row r="191" spans="1:37" x14ac:dyDescent="0.3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  <c r="AK191" s="41"/>
    </row>
    <row r="192" spans="1:37" x14ac:dyDescent="0.3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  <c r="AK192" s="41"/>
    </row>
    <row r="193" spans="1:37" x14ac:dyDescent="0.3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  <c r="AK193" s="41"/>
    </row>
    <row r="194" spans="1:37" x14ac:dyDescent="0.3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  <c r="AK194" s="41"/>
    </row>
    <row r="195" spans="1:37" x14ac:dyDescent="0.3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  <c r="AK195" s="41"/>
    </row>
    <row r="196" spans="1:37" x14ac:dyDescent="0.3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  <c r="AK196" s="41"/>
    </row>
    <row r="197" spans="1:37" x14ac:dyDescent="0.3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  <c r="AK197" s="41"/>
    </row>
    <row r="198" spans="1:37" x14ac:dyDescent="0.3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  <c r="AK198" s="41"/>
    </row>
    <row r="199" spans="1:37" x14ac:dyDescent="0.3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  <c r="AK199" s="41"/>
    </row>
    <row r="200" spans="1:37" x14ac:dyDescent="0.3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  <c r="AK200" s="41"/>
    </row>
    <row r="201" spans="1:37" x14ac:dyDescent="0.3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  <c r="AK201" s="41"/>
    </row>
    <row r="202" spans="1:37" x14ac:dyDescent="0.3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  <c r="AK202" s="41"/>
    </row>
    <row r="203" spans="1:37" x14ac:dyDescent="0.3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  <c r="AK203" s="41"/>
    </row>
    <row r="204" spans="1:37" x14ac:dyDescent="0.3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  <c r="AK204" s="41"/>
    </row>
    <row r="205" spans="1:37" x14ac:dyDescent="0.3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  <c r="AK205" s="41"/>
    </row>
    <row r="206" spans="1:37" x14ac:dyDescent="0.3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  <c r="AK206" s="41"/>
    </row>
    <row r="207" spans="1:37" x14ac:dyDescent="0.3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  <c r="AK207" s="41"/>
    </row>
    <row r="208" spans="1:37" x14ac:dyDescent="0.3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  <c r="AK208" s="41"/>
    </row>
    <row r="209" spans="1:37" x14ac:dyDescent="0.3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  <c r="AK209" s="41"/>
    </row>
    <row r="210" spans="1:37" x14ac:dyDescent="0.3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  <c r="AK210" s="41"/>
    </row>
    <row r="211" spans="1:37" x14ac:dyDescent="0.3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  <c r="AK211" s="41"/>
    </row>
    <row r="212" spans="1:37" x14ac:dyDescent="0.3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  <c r="AK212" s="41"/>
    </row>
    <row r="213" spans="1:37" x14ac:dyDescent="0.3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  <c r="AK213" s="41"/>
    </row>
    <row r="214" spans="1:37" x14ac:dyDescent="0.3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  <c r="AK214" s="41"/>
    </row>
    <row r="215" spans="1:37" x14ac:dyDescent="0.3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  <c r="AK215" s="41"/>
    </row>
    <row r="216" spans="1:37" x14ac:dyDescent="0.3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  <c r="AK216" s="41"/>
    </row>
    <row r="217" spans="1:37" x14ac:dyDescent="0.3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  <c r="AK217" s="41"/>
    </row>
    <row r="218" spans="1:37" x14ac:dyDescent="0.3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  <c r="AK218" s="41"/>
    </row>
    <row r="219" spans="1:37" x14ac:dyDescent="0.3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  <c r="AK219" s="41"/>
    </row>
    <row r="220" spans="1:37" x14ac:dyDescent="0.3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  <c r="AK220" s="41"/>
    </row>
    <row r="221" spans="1:37" x14ac:dyDescent="0.3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  <c r="AK221" s="41"/>
    </row>
    <row r="222" spans="1:37" x14ac:dyDescent="0.3">
      <c r="A222" s="37"/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F222" s="36"/>
      <c r="AG222" s="36"/>
      <c r="AH222" s="36"/>
      <c r="AI222" s="36"/>
      <c r="AJ222" s="36"/>
    </row>
    <row r="223" spans="1:37" x14ac:dyDescent="0.3">
      <c r="A223" s="37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6"/>
      <c r="AG223" s="36"/>
      <c r="AH223" s="36"/>
      <c r="AI223" s="36"/>
      <c r="AJ223" s="36"/>
    </row>
    <row r="224" spans="1:37" x14ac:dyDescent="0.3">
      <c r="A224" s="37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  <c r="AI224" s="36"/>
      <c r="AJ224" s="36"/>
    </row>
    <row r="225" spans="1:36" x14ac:dyDescent="0.3">
      <c r="A225" s="37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  <c r="AH225" s="36"/>
      <c r="AI225" s="36"/>
      <c r="AJ225" s="36"/>
    </row>
    <row r="226" spans="1:36" x14ac:dyDescent="0.3">
      <c r="A226" s="37"/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  <c r="AG226" s="36"/>
      <c r="AH226" s="36"/>
      <c r="AI226" s="36"/>
      <c r="AJ226" s="36"/>
    </row>
    <row r="227" spans="1:36" x14ac:dyDescent="0.3">
      <c r="A227" s="37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  <c r="AI227" s="36"/>
      <c r="AJ227" s="36"/>
    </row>
    <row r="228" spans="1:36" x14ac:dyDescent="0.3">
      <c r="A228" s="37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  <c r="AI228" s="36"/>
      <c r="AJ228" s="36"/>
    </row>
    <row r="229" spans="1:36" x14ac:dyDescent="0.3">
      <c r="A229" s="37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  <c r="AH229" s="36"/>
      <c r="AI229" s="36"/>
      <c r="AJ229" s="36"/>
    </row>
    <row r="230" spans="1:36" x14ac:dyDescent="0.3">
      <c r="A230" s="37"/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  <c r="AI230" s="36"/>
      <c r="AJ230" s="36"/>
    </row>
    <row r="231" spans="1:36" x14ac:dyDescent="0.3">
      <c r="A231" s="37"/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F231" s="36"/>
      <c r="AG231" s="36"/>
      <c r="AH231" s="36"/>
      <c r="AI231" s="36"/>
      <c r="AJ231" s="36"/>
    </row>
    <row r="232" spans="1:36" x14ac:dyDescent="0.3">
      <c r="A232" s="37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F232" s="36"/>
      <c r="AG232" s="36"/>
      <c r="AH232" s="36"/>
      <c r="AI232" s="36"/>
      <c r="AJ232" s="36"/>
    </row>
    <row r="233" spans="1:36" x14ac:dyDescent="0.3">
      <c r="A233" s="37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  <c r="AI233" s="36"/>
      <c r="AJ233" s="36"/>
    </row>
    <row r="234" spans="1:36" x14ac:dyDescent="0.3">
      <c r="A234" s="37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  <c r="AI234" s="36"/>
      <c r="AJ234" s="36"/>
    </row>
    <row r="235" spans="1:36" x14ac:dyDescent="0.3">
      <c r="A235" s="37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F235" s="36"/>
      <c r="AG235" s="36"/>
      <c r="AH235" s="36"/>
      <c r="AI235" s="36"/>
      <c r="AJ235" s="36"/>
    </row>
    <row r="236" spans="1:36" x14ac:dyDescent="0.3">
      <c r="A236" s="37"/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F236" s="36"/>
      <c r="AG236" s="36"/>
      <c r="AH236" s="36"/>
      <c r="AI236" s="36"/>
      <c r="AJ236" s="36"/>
    </row>
    <row r="237" spans="1:36" x14ac:dyDescent="0.3">
      <c r="A237" s="37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6"/>
      <c r="AJ237" s="36"/>
    </row>
    <row r="238" spans="1:36" x14ac:dyDescent="0.3">
      <c r="A238" s="37"/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F238" s="36"/>
      <c r="AG238" s="36"/>
      <c r="AH238" s="36"/>
      <c r="AI238" s="36"/>
      <c r="AJ238" s="36"/>
    </row>
    <row r="239" spans="1:36" x14ac:dyDescent="0.3">
      <c r="A239" s="37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F239" s="36"/>
      <c r="AG239" s="36"/>
      <c r="AH239" s="36"/>
      <c r="AI239" s="36"/>
      <c r="AJ239" s="36"/>
    </row>
    <row r="240" spans="1:36" x14ac:dyDescent="0.3">
      <c r="A240" s="37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  <c r="AI240" s="36"/>
      <c r="AJ240" s="36"/>
    </row>
    <row r="241" spans="1:36" x14ac:dyDescent="0.3">
      <c r="A241" s="37"/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F241" s="36"/>
      <c r="AG241" s="36"/>
      <c r="AH241" s="36"/>
      <c r="AI241" s="36"/>
      <c r="AJ241" s="36"/>
    </row>
    <row r="242" spans="1:36" x14ac:dyDescent="0.3">
      <c r="A242" s="37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  <c r="AH242" s="36"/>
      <c r="AI242" s="36"/>
      <c r="AJ242" s="36"/>
    </row>
    <row r="243" spans="1:36" x14ac:dyDescent="0.3">
      <c r="A243" s="37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6"/>
      <c r="AG243" s="36"/>
      <c r="AH243" s="36"/>
      <c r="AI243" s="36"/>
      <c r="AJ243" s="36"/>
    </row>
    <row r="244" spans="1:36" x14ac:dyDescent="0.3">
      <c r="A244" s="37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F244" s="36"/>
      <c r="AG244" s="36"/>
      <c r="AH244" s="36"/>
      <c r="AI244" s="36"/>
      <c r="AJ244" s="3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I253"/>
  <sheetViews>
    <sheetView zoomScale="90" zoomScaleNormal="90" workbookViewId="0">
      <selection activeCell="C167" sqref="C167"/>
    </sheetView>
  </sheetViews>
  <sheetFormatPr defaultColWidth="9.109375" defaultRowHeight="14.4" x14ac:dyDescent="0.3"/>
  <cols>
    <col min="1" max="1" width="52.88671875" style="5" customWidth="1"/>
    <col min="2" max="2" width="9.5546875" style="5" customWidth="1"/>
    <col min="3" max="6" width="11.88671875" style="5" customWidth="1"/>
    <col min="7" max="7" width="12.88671875" style="5" customWidth="1"/>
    <col min="8" max="16384" width="9.109375" style="5"/>
  </cols>
  <sheetData>
    <row r="1" spans="1:9" x14ac:dyDescent="0.3">
      <c r="A1" s="33" t="s">
        <v>5</v>
      </c>
      <c r="B1" s="38">
        <v>42005</v>
      </c>
      <c r="C1" s="38">
        <v>42036</v>
      </c>
      <c r="D1" s="38">
        <v>42064</v>
      </c>
      <c r="E1" s="38">
        <v>42095</v>
      </c>
      <c r="F1" s="38">
        <v>42125</v>
      </c>
      <c r="G1" s="38">
        <v>42156</v>
      </c>
      <c r="H1" s="38">
        <v>42186</v>
      </c>
      <c r="I1" s="38"/>
    </row>
    <row r="2" spans="1:9" x14ac:dyDescent="0.3">
      <c r="A2" s="35" t="s">
        <v>2</v>
      </c>
      <c r="B2" s="38">
        <v>42705</v>
      </c>
      <c r="C2" s="38">
        <v>42736</v>
      </c>
      <c r="D2" s="38">
        <v>42767</v>
      </c>
      <c r="E2" s="38">
        <v>42795</v>
      </c>
      <c r="F2" s="38">
        <v>42826</v>
      </c>
      <c r="G2" s="38">
        <v>42856</v>
      </c>
      <c r="H2" s="38">
        <v>42887</v>
      </c>
      <c r="I2" s="38"/>
    </row>
    <row r="3" spans="1:9" x14ac:dyDescent="0.3">
      <c r="A3" s="51" t="s">
        <v>117</v>
      </c>
      <c r="B3" s="31">
        <f>SUM('Step 3'!B3:Y3)</f>
        <v>11276</v>
      </c>
      <c r="C3" s="31">
        <f>SUM('Step 3'!C3:Z3)</f>
        <v>11400</v>
      </c>
      <c r="D3" s="31">
        <f>SUM('Step 3'!D3:AA3)</f>
        <v>11509</v>
      </c>
      <c r="E3" s="31">
        <f>SUM('Step 3'!E3:AB3)</f>
        <v>11572</v>
      </c>
      <c r="F3" s="31">
        <f>SUM('Step 3'!F3:AC3)</f>
        <v>11629</v>
      </c>
      <c r="G3" s="31">
        <f>SUM('Step 3'!G3:AD3)</f>
        <v>11622</v>
      </c>
      <c r="H3" s="31">
        <f>SUM('Step 3'!H3:AE3)</f>
        <v>11602</v>
      </c>
      <c r="I3" s="31"/>
    </row>
    <row r="4" spans="1:9" x14ac:dyDescent="0.3">
      <c r="A4" s="51" t="s">
        <v>452</v>
      </c>
      <c r="B4" s="31">
        <f>SUM('Step 3'!B4:Y4)</f>
        <v>14917</v>
      </c>
      <c r="C4" s="31">
        <f>SUM('Step 3'!C4:Z4)</f>
        <v>14942</v>
      </c>
      <c r="D4" s="31">
        <f>SUM('Step 3'!D4:AA4)</f>
        <v>14962</v>
      </c>
      <c r="E4" s="31">
        <f>SUM('Step 3'!E4:AB4)</f>
        <v>14912</v>
      </c>
      <c r="F4" s="31">
        <f>SUM('Step 3'!F4:AC4)</f>
        <v>14913</v>
      </c>
      <c r="G4" s="31">
        <f>SUM('Step 3'!G4:AD4)</f>
        <v>14853</v>
      </c>
      <c r="H4" s="31">
        <f>SUM('Step 3'!H4:AE4)</f>
        <v>14827</v>
      </c>
      <c r="I4" s="31"/>
    </row>
    <row r="5" spans="1:9" x14ac:dyDescent="0.3">
      <c r="A5" s="51" t="s">
        <v>453</v>
      </c>
      <c r="B5" s="31">
        <f>SUM('Step 3'!B5:Y5)</f>
        <v>16722</v>
      </c>
      <c r="C5" s="31">
        <f>SUM('Step 3'!C5:Z5)</f>
        <v>16830</v>
      </c>
      <c r="D5" s="31">
        <f>SUM('Step 3'!D5:AA5)</f>
        <v>16892</v>
      </c>
      <c r="E5" s="31">
        <f>SUM('Step 3'!E5:AB5)</f>
        <v>16884</v>
      </c>
      <c r="F5" s="31">
        <f>SUM('Step 3'!F5:AC5)</f>
        <v>16931</v>
      </c>
      <c r="G5" s="31">
        <f>SUM('Step 3'!G5:AD5)</f>
        <v>16878</v>
      </c>
      <c r="H5" s="31">
        <f>SUM('Step 3'!H5:AE5)</f>
        <v>16826</v>
      </c>
      <c r="I5" s="31"/>
    </row>
    <row r="6" spans="1:9" x14ac:dyDescent="0.3">
      <c r="A6" s="51" t="s">
        <v>454</v>
      </c>
      <c r="B6" s="31">
        <f>SUM('Step 3'!B6:Y6)</f>
        <v>13683</v>
      </c>
      <c r="C6" s="31">
        <f>SUM('Step 3'!C6:Z6)</f>
        <v>13680</v>
      </c>
      <c r="D6" s="31">
        <f>SUM('Step 3'!D6:AA6)</f>
        <v>13720</v>
      </c>
      <c r="E6" s="31">
        <f>SUM('Step 3'!E6:AB6)</f>
        <v>13744</v>
      </c>
      <c r="F6" s="31">
        <f>SUM('Step 3'!F6:AC6)</f>
        <v>13779</v>
      </c>
      <c r="G6" s="31">
        <f>SUM('Step 3'!G6:AD6)</f>
        <v>13784</v>
      </c>
      <c r="H6" s="31">
        <f>SUM('Step 3'!H6:AE6)</f>
        <v>13771</v>
      </c>
      <c r="I6" s="31"/>
    </row>
    <row r="7" spans="1:9" x14ac:dyDescent="0.3">
      <c r="A7" s="51" t="s">
        <v>184</v>
      </c>
      <c r="B7" s="31">
        <f>SUM('Step 3'!B7:Y7)</f>
        <v>168297</v>
      </c>
      <c r="C7" s="31">
        <f>SUM('Step 3'!C7:Z7)</f>
        <v>168730</v>
      </c>
      <c r="D7" s="31">
        <f>SUM('Step 3'!D7:AA7)</f>
        <v>169260</v>
      </c>
      <c r="E7" s="31">
        <f>SUM('Step 3'!E7:AB7)</f>
        <v>169222</v>
      </c>
      <c r="F7" s="31">
        <f>SUM('Step 3'!F7:AC7)</f>
        <v>169327</v>
      </c>
      <c r="G7" s="31">
        <f>SUM('Step 3'!G7:AD7)</f>
        <v>169055</v>
      </c>
      <c r="H7" s="31">
        <f>SUM('Step 3'!H7:AE7)</f>
        <v>169019</v>
      </c>
      <c r="I7" s="31"/>
    </row>
    <row r="8" spans="1:9" x14ac:dyDescent="0.3">
      <c r="A8" s="51" t="s">
        <v>455</v>
      </c>
      <c r="B8" s="31">
        <f>SUM('Step 3'!B8:Y8)</f>
        <v>22078</v>
      </c>
      <c r="C8" s="31">
        <f>SUM('Step 3'!C8:Z8)</f>
        <v>22052</v>
      </c>
      <c r="D8" s="31">
        <f>SUM('Step 3'!D8:AA8)</f>
        <v>22056</v>
      </c>
      <c r="E8" s="31">
        <f>SUM('Step 3'!E8:AB8)</f>
        <v>21962</v>
      </c>
      <c r="F8" s="31">
        <f>SUM('Step 3'!F8:AC8)</f>
        <v>21949</v>
      </c>
      <c r="G8" s="31">
        <f>SUM('Step 3'!G8:AD8)</f>
        <v>21920</v>
      </c>
      <c r="H8" s="31">
        <f>SUM('Step 3'!H8:AE8)</f>
        <v>21933</v>
      </c>
      <c r="I8" s="31"/>
    </row>
    <row r="9" spans="1:9" x14ac:dyDescent="0.3">
      <c r="A9" s="51" t="s">
        <v>456</v>
      </c>
      <c r="B9" s="31">
        <f>SUM('Step 3'!B9:Y9)</f>
        <v>15602</v>
      </c>
      <c r="C9" s="31">
        <f>SUM('Step 3'!C9:Z9)</f>
        <v>15563</v>
      </c>
      <c r="D9" s="31">
        <f>SUM('Step 3'!D9:AA9)</f>
        <v>15524</v>
      </c>
      <c r="E9" s="31">
        <f>SUM('Step 3'!E9:AB9)</f>
        <v>15449</v>
      </c>
      <c r="F9" s="31">
        <f>SUM('Step 3'!F9:AC9)</f>
        <v>15418</v>
      </c>
      <c r="G9" s="31">
        <f>SUM('Step 3'!G9:AD9)</f>
        <v>15361</v>
      </c>
      <c r="H9" s="31">
        <f>SUM('Step 3'!H9:AE9)</f>
        <v>15318</v>
      </c>
      <c r="I9" s="31"/>
    </row>
    <row r="10" spans="1:9" x14ac:dyDescent="0.3">
      <c r="A10" s="51" t="s">
        <v>123</v>
      </c>
      <c r="B10" s="31">
        <f>SUM('Step 3'!B10:Y10)</f>
        <v>19827</v>
      </c>
      <c r="C10" s="31">
        <f>SUM('Step 3'!C10:Z10)</f>
        <v>19977</v>
      </c>
      <c r="D10" s="31">
        <f>SUM('Step 3'!D10:AA10)</f>
        <v>20097</v>
      </c>
      <c r="E10" s="31">
        <f>SUM('Step 3'!E10:AB10)</f>
        <v>20099</v>
      </c>
      <c r="F10" s="31">
        <f>SUM('Step 3'!F10:AC10)</f>
        <v>20111</v>
      </c>
      <c r="G10" s="31">
        <f>SUM('Step 3'!G10:AD10)</f>
        <v>20038</v>
      </c>
      <c r="H10" s="31">
        <f>SUM('Step 3'!H10:AE10)</f>
        <v>19963</v>
      </c>
      <c r="I10" s="31"/>
    </row>
    <row r="11" spans="1:9" x14ac:dyDescent="0.3">
      <c r="A11" s="51" t="s">
        <v>114</v>
      </c>
      <c r="B11" s="31">
        <f>SUM('Step 3'!B11:Y11)</f>
        <v>28719</v>
      </c>
      <c r="C11" s="31">
        <f>SUM('Step 3'!C11:Z11)</f>
        <v>28964</v>
      </c>
      <c r="D11" s="31">
        <f>SUM('Step 3'!D11:AA11)</f>
        <v>29178</v>
      </c>
      <c r="E11" s="31">
        <f>SUM('Step 3'!E11:AB11)</f>
        <v>29312</v>
      </c>
      <c r="F11" s="31">
        <f>SUM('Step 3'!F11:AC11)</f>
        <v>29356</v>
      </c>
      <c r="G11" s="31">
        <f>SUM('Step 3'!G11:AD11)</f>
        <v>29337</v>
      </c>
      <c r="H11" s="31">
        <f>SUM('Step 3'!H11:AE11)</f>
        <v>29344</v>
      </c>
      <c r="I11" s="31"/>
    </row>
    <row r="12" spans="1:9" x14ac:dyDescent="0.3">
      <c r="A12" s="51" t="s">
        <v>457</v>
      </c>
      <c r="B12" s="31">
        <f>SUM('Step 3'!B12:Y12)</f>
        <v>28719</v>
      </c>
      <c r="C12" s="31">
        <f>SUM('Step 3'!C12:Z12)</f>
        <v>28964</v>
      </c>
      <c r="D12" s="31">
        <f>SUM('Step 3'!D12:AA12)</f>
        <v>29178</v>
      </c>
      <c r="E12" s="31">
        <f>SUM('Step 3'!E12:AB12)</f>
        <v>29312</v>
      </c>
      <c r="F12" s="31">
        <f>SUM('Step 3'!F12:AC12)</f>
        <v>29356</v>
      </c>
      <c r="G12" s="31">
        <f>SUM('Step 3'!G12:AD12)</f>
        <v>29337</v>
      </c>
      <c r="H12" s="31">
        <f>SUM('Step 3'!H12:AE12)</f>
        <v>29344</v>
      </c>
      <c r="I12" s="31"/>
    </row>
    <row r="13" spans="1:9" x14ac:dyDescent="0.3">
      <c r="A13" s="51" t="s">
        <v>151</v>
      </c>
      <c r="B13" s="31">
        <f>SUM('Step 3'!B13:Y13)</f>
        <v>23028</v>
      </c>
      <c r="C13" s="31">
        <f>SUM('Step 3'!C13:Z13)</f>
        <v>23122</v>
      </c>
      <c r="D13" s="31">
        <f>SUM('Step 3'!D13:AA13)</f>
        <v>23135</v>
      </c>
      <c r="E13" s="31">
        <f>SUM('Step 3'!E13:AB13)</f>
        <v>23108</v>
      </c>
      <c r="F13" s="31">
        <f>SUM('Step 3'!F13:AC13)</f>
        <v>23125</v>
      </c>
      <c r="G13" s="31">
        <f>SUM('Step 3'!G13:AD13)</f>
        <v>23037</v>
      </c>
      <c r="H13" s="31">
        <f>SUM('Step 3'!H13:AE13)</f>
        <v>22934</v>
      </c>
      <c r="I13" s="31"/>
    </row>
    <row r="14" spans="1:9" x14ac:dyDescent="0.3">
      <c r="A14" s="51" t="s">
        <v>141</v>
      </c>
      <c r="B14" s="31">
        <f>SUM('Step 3'!B14:Y14)</f>
        <v>3011</v>
      </c>
      <c r="C14" s="31">
        <f>SUM('Step 3'!C14:Z14)</f>
        <v>3057</v>
      </c>
      <c r="D14" s="31">
        <f>SUM('Step 3'!D14:AA14)</f>
        <v>3080</v>
      </c>
      <c r="E14" s="31">
        <f>SUM('Step 3'!E14:AB14)</f>
        <v>3080</v>
      </c>
      <c r="F14" s="31">
        <f>SUM('Step 3'!F14:AC14)</f>
        <v>3101</v>
      </c>
      <c r="G14" s="31">
        <f>SUM('Step 3'!G14:AD14)</f>
        <v>3097</v>
      </c>
      <c r="H14" s="31">
        <f>SUM('Step 3'!H14:AE14)</f>
        <v>3088</v>
      </c>
      <c r="I14" s="31"/>
    </row>
    <row r="15" spans="1:9" x14ac:dyDescent="0.3">
      <c r="A15" s="51" t="s">
        <v>458</v>
      </c>
      <c r="B15" s="31">
        <f>SUM('Step 3'!B15:Y15)</f>
        <v>29145</v>
      </c>
      <c r="C15" s="31">
        <f>SUM('Step 3'!C15:Z15)</f>
        <v>29168</v>
      </c>
      <c r="D15" s="31">
        <f>SUM('Step 3'!D15:AA15)</f>
        <v>29249</v>
      </c>
      <c r="E15" s="31">
        <f>SUM('Step 3'!E15:AB15)</f>
        <v>29223</v>
      </c>
      <c r="F15" s="31">
        <f>SUM('Step 3'!F15:AC15)</f>
        <v>29235</v>
      </c>
      <c r="G15" s="31">
        <f>SUM('Step 3'!G15:AD15)</f>
        <v>29179</v>
      </c>
      <c r="H15" s="31">
        <f>SUM('Step 3'!H15:AE15)</f>
        <v>29189</v>
      </c>
      <c r="I15" s="31"/>
    </row>
    <row r="16" spans="1:9" x14ac:dyDescent="0.3">
      <c r="A16" s="51" t="s">
        <v>459</v>
      </c>
      <c r="B16" s="31">
        <f>SUM('Step 3'!B16:Y16)</f>
        <v>38680</v>
      </c>
      <c r="C16" s="31">
        <f>SUM('Step 3'!C16:Z16)</f>
        <v>38622</v>
      </c>
      <c r="D16" s="31">
        <f>SUM('Step 3'!D16:AA16)</f>
        <v>38602</v>
      </c>
      <c r="E16" s="31">
        <f>SUM('Step 3'!E16:AB16)</f>
        <v>38482</v>
      </c>
      <c r="F16" s="31">
        <f>SUM('Step 3'!F16:AC16)</f>
        <v>38436</v>
      </c>
      <c r="G16" s="31">
        <f>SUM('Step 3'!G16:AD16)</f>
        <v>38379</v>
      </c>
      <c r="H16" s="31">
        <f>SUM('Step 3'!H16:AE16)</f>
        <v>38297</v>
      </c>
      <c r="I16" s="31"/>
    </row>
    <row r="17" spans="1:9" x14ac:dyDescent="0.3">
      <c r="A17" s="51" t="s">
        <v>164</v>
      </c>
      <c r="B17" s="31">
        <f>SUM('Step 3'!B17:Y17)</f>
        <v>29123</v>
      </c>
      <c r="C17" s="31">
        <f>SUM('Step 3'!C17:Z17)</f>
        <v>29263</v>
      </c>
      <c r="D17" s="31">
        <f>SUM('Step 3'!D17:AA17)</f>
        <v>29439</v>
      </c>
      <c r="E17" s="31">
        <f>SUM('Step 3'!E17:AB17)</f>
        <v>29478</v>
      </c>
      <c r="F17" s="31">
        <f>SUM('Step 3'!F17:AC17)</f>
        <v>29559</v>
      </c>
      <c r="G17" s="31">
        <f>SUM('Step 3'!G17:AD17)</f>
        <v>29609</v>
      </c>
      <c r="H17" s="31">
        <f>SUM('Step 3'!H17:AE17)</f>
        <v>29722</v>
      </c>
      <c r="I17" s="31"/>
    </row>
    <row r="18" spans="1:9" x14ac:dyDescent="0.3">
      <c r="A18" s="51" t="s">
        <v>460</v>
      </c>
      <c r="B18" s="31">
        <f>SUM('Step 3'!B18:Y18)</f>
        <v>61841</v>
      </c>
      <c r="C18" s="31">
        <f>SUM('Step 3'!C18:Z18)</f>
        <v>62125</v>
      </c>
      <c r="D18" s="31">
        <f>SUM('Step 3'!D18:AA18)</f>
        <v>62227</v>
      </c>
      <c r="E18" s="31">
        <f>SUM('Step 3'!E18:AB18)</f>
        <v>62055</v>
      </c>
      <c r="F18" s="31">
        <f>SUM('Step 3'!F18:AC18)</f>
        <v>61848</v>
      </c>
      <c r="G18" s="31">
        <f>SUM('Step 3'!G18:AD18)</f>
        <v>61453</v>
      </c>
      <c r="H18" s="31">
        <f>SUM('Step 3'!H18:AE18)</f>
        <v>61099</v>
      </c>
      <c r="I18" s="31"/>
    </row>
    <row r="19" spans="1:9" x14ac:dyDescent="0.3">
      <c r="A19" s="51" t="s">
        <v>461</v>
      </c>
      <c r="B19" s="31">
        <f>SUM('Step 3'!B19:Y19)</f>
        <v>16101</v>
      </c>
      <c r="C19" s="31">
        <f>SUM('Step 3'!C19:Z19)</f>
        <v>16102</v>
      </c>
      <c r="D19" s="31">
        <f>SUM('Step 3'!D19:AA19)</f>
        <v>16110</v>
      </c>
      <c r="E19" s="31">
        <f>SUM('Step 3'!E19:AB19)</f>
        <v>16093</v>
      </c>
      <c r="F19" s="31">
        <f>SUM('Step 3'!F19:AC19)</f>
        <v>16086</v>
      </c>
      <c r="G19" s="31">
        <f>SUM('Step 3'!G19:AD19)</f>
        <v>16067</v>
      </c>
      <c r="H19" s="31">
        <f>SUM('Step 3'!H19:AE19)</f>
        <v>16061</v>
      </c>
      <c r="I19" s="31"/>
    </row>
    <row r="20" spans="1:9" x14ac:dyDescent="0.3">
      <c r="A20" s="51" t="s">
        <v>462</v>
      </c>
      <c r="B20" s="31">
        <f>SUM('Step 3'!B20:Y20)</f>
        <v>39006</v>
      </c>
      <c r="C20" s="31">
        <f>SUM('Step 3'!C20:Z20)</f>
        <v>39035</v>
      </c>
      <c r="D20" s="31">
        <f>SUM('Step 3'!D20:AA20)</f>
        <v>39074</v>
      </c>
      <c r="E20" s="31">
        <f>SUM('Step 3'!E20:AB20)</f>
        <v>39010</v>
      </c>
      <c r="F20" s="31">
        <f>SUM('Step 3'!F20:AC20)</f>
        <v>38995</v>
      </c>
      <c r="G20" s="31">
        <f>SUM('Step 3'!G20:AD20)</f>
        <v>38908</v>
      </c>
      <c r="H20" s="31">
        <f>SUM('Step 3'!H20:AE20)</f>
        <v>38887</v>
      </c>
      <c r="I20" s="31"/>
    </row>
    <row r="21" spans="1:9" x14ac:dyDescent="0.3">
      <c r="A21" s="51" t="s">
        <v>165</v>
      </c>
      <c r="B21" s="31">
        <f>SUM('Step 3'!B21:Y21)</f>
        <v>14494</v>
      </c>
      <c r="C21" s="31">
        <f>SUM('Step 3'!C21:Z21)</f>
        <v>14600</v>
      </c>
      <c r="D21" s="31">
        <f>SUM('Step 3'!D21:AA21)</f>
        <v>14649</v>
      </c>
      <c r="E21" s="31">
        <f>SUM('Step 3'!E21:AB21)</f>
        <v>14614</v>
      </c>
      <c r="F21" s="31">
        <f>SUM('Step 3'!F21:AC21)</f>
        <v>14651</v>
      </c>
      <c r="G21" s="31">
        <f>SUM('Step 3'!G21:AD21)</f>
        <v>14581</v>
      </c>
      <c r="H21" s="31">
        <f>SUM('Step 3'!H21:AE21)</f>
        <v>14506</v>
      </c>
      <c r="I21" s="31"/>
    </row>
    <row r="22" spans="1:9" x14ac:dyDescent="0.3">
      <c r="A22" s="51" t="s">
        <v>463</v>
      </c>
      <c r="B22" s="31">
        <f>SUM('Step 3'!B22:Y22)</f>
        <v>29804</v>
      </c>
      <c r="C22" s="31">
        <f>SUM('Step 3'!C22:Z22)</f>
        <v>29787</v>
      </c>
      <c r="D22" s="31">
        <f>SUM('Step 3'!D22:AA22)</f>
        <v>29810</v>
      </c>
      <c r="E22" s="31">
        <f>SUM('Step 3'!E22:AB22)</f>
        <v>29739</v>
      </c>
      <c r="F22" s="31">
        <f>SUM('Step 3'!F22:AC22)</f>
        <v>29707</v>
      </c>
      <c r="G22" s="31">
        <f>SUM('Step 3'!G22:AD22)</f>
        <v>29575</v>
      </c>
      <c r="H22" s="31">
        <f>SUM('Step 3'!H22:AE22)</f>
        <v>29510</v>
      </c>
      <c r="I22" s="31"/>
    </row>
    <row r="23" spans="1:9" x14ac:dyDescent="0.3">
      <c r="A23" s="51" t="s">
        <v>118</v>
      </c>
      <c r="B23" s="31">
        <f>SUM('Step 3'!B23:Y23)</f>
        <v>21667</v>
      </c>
      <c r="C23" s="31">
        <f>SUM('Step 3'!C23:Z23)</f>
        <v>21908</v>
      </c>
      <c r="D23" s="31">
        <f>SUM('Step 3'!D23:AA23)</f>
        <v>22075</v>
      </c>
      <c r="E23" s="31">
        <f>SUM('Step 3'!E23:AB23)</f>
        <v>22172</v>
      </c>
      <c r="F23" s="31">
        <f>SUM('Step 3'!F23:AC23)</f>
        <v>22225</v>
      </c>
      <c r="G23" s="31">
        <f>SUM('Step 3'!G23:AD23)</f>
        <v>22208</v>
      </c>
      <c r="H23" s="31">
        <f>SUM('Step 3'!H23:AE23)</f>
        <v>22156</v>
      </c>
      <c r="I23" s="31"/>
    </row>
    <row r="24" spans="1:9" x14ac:dyDescent="0.3">
      <c r="A24" s="51" t="s">
        <v>185</v>
      </c>
      <c r="B24" s="31">
        <f>SUM('Step 3'!B24:Y24)</f>
        <v>43229</v>
      </c>
      <c r="C24" s="31">
        <f>SUM('Step 3'!C24:Z24)</f>
        <v>43298</v>
      </c>
      <c r="D24" s="31">
        <f>SUM('Step 3'!D24:AA24)</f>
        <v>43436</v>
      </c>
      <c r="E24" s="31">
        <f>SUM('Step 3'!E24:AB24)</f>
        <v>43413</v>
      </c>
      <c r="F24" s="31">
        <f>SUM('Step 3'!F24:AC24)</f>
        <v>43450</v>
      </c>
      <c r="G24" s="31">
        <f>SUM('Step 3'!G24:AD24)</f>
        <v>43407</v>
      </c>
      <c r="H24" s="31">
        <f>SUM('Step 3'!H24:AE24)</f>
        <v>43391</v>
      </c>
      <c r="I24" s="31"/>
    </row>
    <row r="25" spans="1:9" x14ac:dyDescent="0.3">
      <c r="A25" s="51" t="s">
        <v>132</v>
      </c>
      <c r="B25" s="31">
        <f>SUM('Step 3'!B25:Y25)</f>
        <v>22862</v>
      </c>
      <c r="C25" s="31">
        <f>SUM('Step 3'!C25:Z25)</f>
        <v>23023</v>
      </c>
      <c r="D25" s="31">
        <f>SUM('Step 3'!D25:AA25)</f>
        <v>23117</v>
      </c>
      <c r="E25" s="31">
        <f>SUM('Step 3'!E25:AB25)</f>
        <v>23074</v>
      </c>
      <c r="F25" s="31">
        <f>SUM('Step 3'!F25:AC25)</f>
        <v>23021</v>
      </c>
      <c r="G25" s="31">
        <f>SUM('Step 3'!G25:AD25)</f>
        <v>22868</v>
      </c>
      <c r="H25" s="31">
        <f>SUM('Step 3'!H25:AE25)</f>
        <v>22737</v>
      </c>
      <c r="I25" s="31"/>
    </row>
    <row r="26" spans="1:9" x14ac:dyDescent="0.3">
      <c r="A26" s="51" t="s">
        <v>464</v>
      </c>
      <c r="B26" s="31">
        <f>SUM('Step 3'!B26:Y26)</f>
        <v>10189</v>
      </c>
      <c r="C26" s="31">
        <f>SUM('Step 3'!C26:Z26)</f>
        <v>10215</v>
      </c>
      <c r="D26" s="31">
        <f>SUM('Step 3'!D26:AA26)</f>
        <v>10256</v>
      </c>
      <c r="E26" s="31">
        <f>SUM('Step 3'!E26:AB26)</f>
        <v>10238</v>
      </c>
      <c r="F26" s="31">
        <f>SUM('Step 3'!F26:AC26)</f>
        <v>10257</v>
      </c>
      <c r="G26" s="31">
        <f>SUM('Step 3'!G26:AD26)</f>
        <v>10251</v>
      </c>
      <c r="H26" s="31">
        <f>SUM('Step 3'!H26:AE26)</f>
        <v>10266</v>
      </c>
      <c r="I26" s="31"/>
    </row>
    <row r="27" spans="1:9" x14ac:dyDescent="0.3">
      <c r="A27" s="51" t="s">
        <v>465</v>
      </c>
      <c r="B27" s="31">
        <f>SUM('Step 3'!B27:Y27)</f>
        <v>11252</v>
      </c>
      <c r="C27" s="31">
        <f>SUM('Step 3'!C27:Z27)</f>
        <v>11246</v>
      </c>
      <c r="D27" s="31">
        <f>SUM('Step 3'!D27:AA27)</f>
        <v>11237</v>
      </c>
      <c r="E27" s="31">
        <f>SUM('Step 3'!E27:AB27)</f>
        <v>11218</v>
      </c>
      <c r="F27" s="31">
        <f>SUM('Step 3'!F27:AC27)</f>
        <v>11202</v>
      </c>
      <c r="G27" s="31">
        <f>SUM('Step 3'!G27:AD27)</f>
        <v>11195</v>
      </c>
      <c r="H27" s="31">
        <f>SUM('Step 3'!H27:AE27)</f>
        <v>11165</v>
      </c>
      <c r="I27" s="31"/>
    </row>
    <row r="28" spans="1:9" x14ac:dyDescent="0.3">
      <c r="A28" s="51" t="s">
        <v>142</v>
      </c>
      <c r="B28" s="31">
        <f>SUM('Step 3'!B28:Y28)</f>
        <v>7443</v>
      </c>
      <c r="C28" s="31">
        <f>SUM('Step 3'!C28:Z28)</f>
        <v>7408</v>
      </c>
      <c r="D28" s="31">
        <f>SUM('Step 3'!D28:AA28)</f>
        <v>7445</v>
      </c>
      <c r="E28" s="31">
        <f>SUM('Step 3'!E28:AB28)</f>
        <v>7397</v>
      </c>
      <c r="F28" s="31">
        <f>SUM('Step 3'!F28:AC28)</f>
        <v>7463</v>
      </c>
      <c r="G28" s="31">
        <f>SUM('Step 3'!G28:AD28)</f>
        <v>7417</v>
      </c>
      <c r="H28" s="31">
        <f>SUM('Step 3'!H28:AE28)</f>
        <v>7382</v>
      </c>
      <c r="I28" s="31"/>
    </row>
    <row r="29" spans="1:9" x14ac:dyDescent="0.3">
      <c r="A29" s="51" t="s">
        <v>146</v>
      </c>
      <c r="B29" s="31">
        <f>SUM('Step 3'!B29:Y29)</f>
        <v>29478</v>
      </c>
      <c r="C29" s="31">
        <f>SUM('Step 3'!C29:Z29)</f>
        <v>29706</v>
      </c>
      <c r="D29" s="31">
        <f>SUM('Step 3'!D29:AA29)</f>
        <v>29961</v>
      </c>
      <c r="E29" s="31">
        <f>SUM('Step 3'!E29:AB29)</f>
        <v>30076</v>
      </c>
      <c r="F29" s="31">
        <f>SUM('Step 3'!F29:AC29)</f>
        <v>30135</v>
      </c>
      <c r="G29" s="31">
        <f>SUM('Step 3'!G29:AD29)</f>
        <v>30090</v>
      </c>
      <c r="H29" s="31">
        <f>SUM('Step 3'!H29:AE29)</f>
        <v>30041</v>
      </c>
      <c r="I29" s="31"/>
    </row>
    <row r="30" spans="1:9" x14ac:dyDescent="0.3">
      <c r="A30" s="51" t="s">
        <v>124</v>
      </c>
      <c r="B30" s="31">
        <f>SUM('Step 3'!B30:Y30)</f>
        <v>28019</v>
      </c>
      <c r="C30" s="31">
        <f>SUM('Step 3'!C30:Z30)</f>
        <v>28236</v>
      </c>
      <c r="D30" s="31">
        <f>SUM('Step 3'!D30:AA30)</f>
        <v>28500</v>
      </c>
      <c r="E30" s="31">
        <f>SUM('Step 3'!E30:AB30)</f>
        <v>28664</v>
      </c>
      <c r="F30" s="31">
        <f>SUM('Step 3'!F30:AC30)</f>
        <v>28857</v>
      </c>
      <c r="G30" s="31">
        <f>SUM('Step 3'!G30:AD30)</f>
        <v>28900</v>
      </c>
      <c r="H30" s="31">
        <f>SUM('Step 3'!H30:AE30)</f>
        <v>28993</v>
      </c>
      <c r="I30" s="31"/>
    </row>
    <row r="31" spans="1:9" x14ac:dyDescent="0.3">
      <c r="A31" s="51" t="s">
        <v>104</v>
      </c>
      <c r="B31" s="31">
        <f>SUM('Step 3'!B31:Y31)</f>
        <v>10472</v>
      </c>
      <c r="C31" s="31">
        <f>SUM('Step 3'!C31:Z31)</f>
        <v>10595</v>
      </c>
      <c r="D31" s="31">
        <f>SUM('Step 3'!D31:AA31)</f>
        <v>10680</v>
      </c>
      <c r="E31" s="31">
        <f>SUM('Step 3'!E31:AB31)</f>
        <v>10689</v>
      </c>
      <c r="F31" s="31">
        <f>SUM('Step 3'!F31:AC31)</f>
        <v>10680</v>
      </c>
      <c r="G31" s="31">
        <f>SUM('Step 3'!G31:AD31)</f>
        <v>10643</v>
      </c>
      <c r="H31" s="31">
        <f>SUM('Step 3'!H31:AE31)</f>
        <v>10608</v>
      </c>
      <c r="I31" s="31"/>
    </row>
    <row r="32" spans="1:9" x14ac:dyDescent="0.3">
      <c r="A32" s="51" t="s">
        <v>119</v>
      </c>
      <c r="B32" s="31">
        <f>SUM('Step 3'!B32:Y32)</f>
        <v>3341</v>
      </c>
      <c r="C32" s="31">
        <f>SUM('Step 3'!C32:Z32)</f>
        <v>3342</v>
      </c>
      <c r="D32" s="31">
        <f>SUM('Step 3'!D32:AA32)</f>
        <v>3331</v>
      </c>
      <c r="E32" s="31">
        <f>SUM('Step 3'!E32:AB32)</f>
        <v>3310</v>
      </c>
      <c r="F32" s="31">
        <f>SUM('Step 3'!F32:AC32)</f>
        <v>3293</v>
      </c>
      <c r="G32" s="31">
        <f>SUM('Step 3'!G32:AD32)</f>
        <v>3272</v>
      </c>
      <c r="H32" s="31">
        <f>SUM('Step 3'!H32:AE32)</f>
        <v>3242</v>
      </c>
      <c r="I32" s="31"/>
    </row>
    <row r="33" spans="1:9" x14ac:dyDescent="0.3">
      <c r="A33" s="51" t="s">
        <v>466</v>
      </c>
      <c r="B33" s="31">
        <f>SUM('Step 3'!B33:Y33)</f>
        <v>31384</v>
      </c>
      <c r="C33" s="31">
        <f>SUM('Step 3'!C33:Z33)</f>
        <v>31392</v>
      </c>
      <c r="D33" s="31">
        <f>SUM('Step 3'!D33:AA33)</f>
        <v>31435</v>
      </c>
      <c r="E33" s="31">
        <f>SUM('Step 3'!E33:AB33)</f>
        <v>31349</v>
      </c>
      <c r="F33" s="31">
        <f>SUM('Step 3'!F33:AC33)</f>
        <v>31303</v>
      </c>
      <c r="G33" s="31">
        <f>SUM('Step 3'!G33:AD33)</f>
        <v>31197</v>
      </c>
      <c r="H33" s="31">
        <f>SUM('Step 3'!H33:AE33)</f>
        <v>31162</v>
      </c>
      <c r="I33" s="31"/>
    </row>
    <row r="34" spans="1:9" x14ac:dyDescent="0.3">
      <c r="A34" s="51" t="s">
        <v>467</v>
      </c>
      <c r="B34" s="31">
        <f>SUM('Step 3'!B34:Y34)</f>
        <v>15878</v>
      </c>
      <c r="C34" s="31">
        <f>SUM('Step 3'!C34:Z34)</f>
        <v>15973</v>
      </c>
      <c r="D34" s="31">
        <f>SUM('Step 3'!D34:AA34)</f>
        <v>16136</v>
      </c>
      <c r="E34" s="31">
        <f>SUM('Step 3'!E34:AB34)</f>
        <v>16202</v>
      </c>
      <c r="F34" s="31">
        <f>SUM('Step 3'!F34:AC34)</f>
        <v>16273</v>
      </c>
      <c r="G34" s="31">
        <f>SUM('Step 3'!G34:AD34)</f>
        <v>16329</v>
      </c>
      <c r="H34" s="31">
        <f>SUM('Step 3'!H34:AE34)</f>
        <v>16367</v>
      </c>
      <c r="I34" s="31"/>
    </row>
    <row r="35" spans="1:9" x14ac:dyDescent="0.3">
      <c r="A35" s="51" t="s">
        <v>155</v>
      </c>
      <c r="B35" s="31">
        <f>SUM('Step 3'!B35:Y35)</f>
        <v>8116</v>
      </c>
      <c r="C35" s="31">
        <f>SUM('Step 3'!C35:Z35)</f>
        <v>8242</v>
      </c>
      <c r="D35" s="31">
        <f>SUM('Step 3'!D35:AA35)</f>
        <v>8284</v>
      </c>
      <c r="E35" s="31">
        <f>SUM('Step 3'!E35:AB35)</f>
        <v>8299</v>
      </c>
      <c r="F35" s="31">
        <f>SUM('Step 3'!F35:AC35)</f>
        <v>8347</v>
      </c>
      <c r="G35" s="31">
        <f>SUM('Step 3'!G35:AD35)</f>
        <v>8350</v>
      </c>
      <c r="H35" s="31">
        <f>SUM('Step 3'!H35:AE35)</f>
        <v>8314</v>
      </c>
      <c r="I35" s="31"/>
    </row>
    <row r="36" spans="1:9" x14ac:dyDescent="0.3">
      <c r="A36" s="51" t="s">
        <v>133</v>
      </c>
      <c r="B36" s="31">
        <f>SUM('Step 3'!B36:Y36)</f>
        <v>38979</v>
      </c>
      <c r="C36" s="31">
        <f>SUM('Step 3'!C36:Z36)</f>
        <v>39102</v>
      </c>
      <c r="D36" s="31">
        <f>SUM('Step 3'!D36:AA36)</f>
        <v>39110</v>
      </c>
      <c r="E36" s="31">
        <f>SUM('Step 3'!E36:AB36)</f>
        <v>38981</v>
      </c>
      <c r="F36" s="31">
        <f>SUM('Step 3'!F36:AC36)</f>
        <v>38827</v>
      </c>
      <c r="G36" s="31">
        <f>SUM('Step 3'!G36:AD36)</f>
        <v>38585</v>
      </c>
      <c r="H36" s="31">
        <f>SUM('Step 3'!H36:AE36)</f>
        <v>38362</v>
      </c>
      <c r="I36" s="31"/>
    </row>
    <row r="37" spans="1:9" x14ac:dyDescent="0.3">
      <c r="A37" s="51" t="s">
        <v>186</v>
      </c>
      <c r="B37" s="31">
        <f>SUM('Step 3'!B37:Y37)</f>
        <v>187674</v>
      </c>
      <c r="C37" s="31">
        <f>SUM('Step 3'!C37:Z37)</f>
        <v>187846</v>
      </c>
      <c r="D37" s="31">
        <f>SUM('Step 3'!D37:AA37)</f>
        <v>188257</v>
      </c>
      <c r="E37" s="31">
        <f>SUM('Step 3'!E37:AB37)</f>
        <v>187998</v>
      </c>
      <c r="F37" s="31">
        <f>SUM('Step 3'!F37:AC37)</f>
        <v>188182</v>
      </c>
      <c r="G37" s="31">
        <f>SUM('Step 3'!G37:AD37)</f>
        <v>187855</v>
      </c>
      <c r="H37" s="31">
        <f>SUM('Step 3'!H37:AE37)</f>
        <v>187811</v>
      </c>
      <c r="I37" s="31"/>
    </row>
    <row r="38" spans="1:9" x14ac:dyDescent="0.3">
      <c r="A38" s="51" t="s">
        <v>173</v>
      </c>
      <c r="B38" s="31">
        <f>SUM('Step 3'!B38:Y38)</f>
        <v>10296</v>
      </c>
      <c r="C38" s="31">
        <f>SUM('Step 3'!C38:Z38)</f>
        <v>10340</v>
      </c>
      <c r="D38" s="31">
        <f>SUM('Step 3'!D38:AA38)</f>
        <v>10377</v>
      </c>
      <c r="E38" s="31">
        <f>SUM('Step 3'!E38:AB38)</f>
        <v>10346</v>
      </c>
      <c r="F38" s="31">
        <f>SUM('Step 3'!F38:AC38)</f>
        <v>10343</v>
      </c>
      <c r="G38" s="31">
        <f>SUM('Step 3'!G38:AD38)</f>
        <v>10338</v>
      </c>
      <c r="H38" s="31">
        <f>SUM('Step 3'!H38:AE38)</f>
        <v>10342</v>
      </c>
      <c r="I38" s="31"/>
    </row>
    <row r="39" spans="1:9" x14ac:dyDescent="0.3">
      <c r="A39" s="51" t="s">
        <v>125</v>
      </c>
      <c r="B39" s="31">
        <f>SUM('Step 3'!B39:Y39)</f>
        <v>16722</v>
      </c>
      <c r="C39" s="31">
        <f>SUM('Step 3'!C39:Z39)</f>
        <v>16830</v>
      </c>
      <c r="D39" s="31">
        <f>SUM('Step 3'!D39:AA39)</f>
        <v>16892</v>
      </c>
      <c r="E39" s="31">
        <f>SUM('Step 3'!E39:AB39)</f>
        <v>16884</v>
      </c>
      <c r="F39" s="31">
        <f>SUM('Step 3'!F39:AC39)</f>
        <v>16931</v>
      </c>
      <c r="G39" s="31">
        <f>SUM('Step 3'!G39:AD39)</f>
        <v>16878</v>
      </c>
      <c r="H39" s="31">
        <f>SUM('Step 3'!H39:AE39)</f>
        <v>16826</v>
      </c>
      <c r="I39" s="31"/>
    </row>
    <row r="40" spans="1:9" x14ac:dyDescent="0.3">
      <c r="A40" s="51" t="s">
        <v>468</v>
      </c>
      <c r="B40" s="31">
        <f>SUM('Step 3'!B40:Y40)</f>
        <v>39992</v>
      </c>
      <c r="C40" s="31">
        <f>SUM('Step 3'!C40:Z40)</f>
        <v>40213</v>
      </c>
      <c r="D40" s="31">
        <f>SUM('Step 3'!D40:AA40)</f>
        <v>40526</v>
      </c>
      <c r="E40" s="31">
        <f>SUM('Step 3'!E40:AB40)</f>
        <v>40610</v>
      </c>
      <c r="F40" s="31">
        <f>SUM('Step 3'!F40:AC40)</f>
        <v>40816</v>
      </c>
      <c r="G40" s="31">
        <f>SUM('Step 3'!G40:AD40)</f>
        <v>40964</v>
      </c>
      <c r="H40" s="31">
        <f>SUM('Step 3'!H40:AE40)</f>
        <v>41184</v>
      </c>
      <c r="I40" s="31"/>
    </row>
    <row r="41" spans="1:9" x14ac:dyDescent="0.3">
      <c r="A41" s="51" t="s">
        <v>469</v>
      </c>
      <c r="B41" s="31">
        <f>SUM('Step 3'!B41:Y41)</f>
        <v>182390</v>
      </c>
      <c r="C41" s="31">
        <f>SUM('Step 3'!C41:Z41)</f>
        <v>184049</v>
      </c>
      <c r="D41" s="31">
        <f>SUM('Step 3'!D41:AA41)</f>
        <v>185282</v>
      </c>
      <c r="E41" s="31">
        <f>SUM('Step 3'!E41:AB41)</f>
        <v>185949</v>
      </c>
      <c r="F41" s="31">
        <f>SUM('Step 3'!F41:AC41)</f>
        <v>186508</v>
      </c>
      <c r="G41" s="31">
        <f>SUM('Step 3'!G41:AD41)</f>
        <v>186394</v>
      </c>
      <c r="H41" s="31">
        <f>SUM('Step 3'!H41:AE41)</f>
        <v>185936</v>
      </c>
      <c r="I41" s="31"/>
    </row>
    <row r="42" spans="1:9" x14ac:dyDescent="0.3">
      <c r="A42" s="51" t="s">
        <v>470</v>
      </c>
      <c r="B42" s="31">
        <f>SUM('Step 3'!B42:Y42)</f>
        <v>153006</v>
      </c>
      <c r="C42" s="31">
        <f>SUM('Step 3'!C42:Z42)</f>
        <v>154656</v>
      </c>
      <c r="D42" s="31">
        <f>SUM('Step 3'!D42:AA42)</f>
        <v>155810</v>
      </c>
      <c r="E42" s="31">
        <f>SUM('Step 3'!E42:AB42)</f>
        <v>156523</v>
      </c>
      <c r="F42" s="31">
        <f>SUM('Step 3'!F42:AC42)</f>
        <v>157178</v>
      </c>
      <c r="G42" s="31">
        <f>SUM('Step 3'!G42:AD42)</f>
        <v>157336</v>
      </c>
      <c r="H42" s="31">
        <f>SUM('Step 3'!H42:AE42)</f>
        <v>156981</v>
      </c>
      <c r="I42" s="31"/>
    </row>
    <row r="43" spans="1:9" x14ac:dyDescent="0.3">
      <c r="A43" s="51" t="s">
        <v>471</v>
      </c>
      <c r="B43" s="31">
        <f>SUM('Step 3'!B43:Y43)</f>
        <v>28590</v>
      </c>
      <c r="C43" s="31">
        <f>SUM('Step 3'!C43:Z43)</f>
        <v>28651</v>
      </c>
      <c r="D43" s="31">
        <f>SUM('Step 3'!D43:AA43)</f>
        <v>28740</v>
      </c>
      <c r="E43" s="31">
        <f>SUM('Step 3'!E43:AB43)</f>
        <v>28741</v>
      </c>
      <c r="F43" s="31">
        <f>SUM('Step 3'!F43:AC43)</f>
        <v>28748</v>
      </c>
      <c r="G43" s="31">
        <f>SUM('Step 3'!G43:AD43)</f>
        <v>28653</v>
      </c>
      <c r="H43" s="31">
        <f>SUM('Step 3'!H43:AE43)</f>
        <v>28663</v>
      </c>
      <c r="I43" s="31"/>
    </row>
    <row r="44" spans="1:9" x14ac:dyDescent="0.3">
      <c r="A44" s="51" t="s">
        <v>472</v>
      </c>
      <c r="B44" s="31">
        <f>SUM('Step 3'!B44:Y44)</f>
        <v>24803</v>
      </c>
      <c r="C44" s="31">
        <f>SUM('Step 3'!C44:Z44)</f>
        <v>24720</v>
      </c>
      <c r="D44" s="31">
        <f>SUM('Step 3'!D44:AA44)</f>
        <v>24733</v>
      </c>
      <c r="E44" s="31">
        <f>SUM('Step 3'!E44:AB44)</f>
        <v>24584</v>
      </c>
      <c r="F44" s="31">
        <f>SUM('Step 3'!F44:AC44)</f>
        <v>24573</v>
      </c>
      <c r="G44" s="31">
        <f>SUM('Step 3'!G44:AD44)</f>
        <v>24496</v>
      </c>
      <c r="H44" s="31">
        <f>SUM('Step 3'!H44:AE44)</f>
        <v>24586</v>
      </c>
      <c r="I44" s="31"/>
    </row>
    <row r="45" spans="1:9" x14ac:dyDescent="0.3">
      <c r="A45" s="51" t="s">
        <v>473</v>
      </c>
      <c r="B45" s="31">
        <f>SUM('Step 3'!B45:Y45)</f>
        <v>17637</v>
      </c>
      <c r="C45" s="31">
        <f>SUM('Step 3'!C45:Z45)</f>
        <v>17671</v>
      </c>
      <c r="D45" s="31">
        <f>SUM('Step 3'!D45:AA45)</f>
        <v>17750</v>
      </c>
      <c r="E45" s="31">
        <f>SUM('Step 3'!E45:AB45)</f>
        <v>17771</v>
      </c>
      <c r="F45" s="31">
        <f>SUM('Step 3'!F45:AC45)</f>
        <v>17816</v>
      </c>
      <c r="G45" s="31">
        <f>SUM('Step 3'!G45:AD45)</f>
        <v>17822</v>
      </c>
      <c r="H45" s="31">
        <f>SUM('Step 3'!H45:AE45)</f>
        <v>17861</v>
      </c>
      <c r="I45" s="31"/>
    </row>
    <row r="46" spans="1:9" x14ac:dyDescent="0.3">
      <c r="A46" s="51" t="s">
        <v>474</v>
      </c>
      <c r="B46" s="31">
        <f>SUM('Step 3'!B46:Y46)</f>
        <v>10276</v>
      </c>
      <c r="C46" s="31">
        <f>SUM('Step 3'!C46:Z46)</f>
        <v>10381</v>
      </c>
      <c r="D46" s="31">
        <f>SUM('Step 3'!D46:AA46)</f>
        <v>10351</v>
      </c>
      <c r="E46" s="31">
        <f>SUM('Step 3'!E46:AB46)</f>
        <v>10299</v>
      </c>
      <c r="F46" s="31">
        <f>SUM('Step 3'!F46:AC46)</f>
        <v>10254</v>
      </c>
      <c r="G46" s="31">
        <f>SUM('Step 3'!G46:AD46)</f>
        <v>10169</v>
      </c>
      <c r="H46" s="31">
        <f>SUM('Step 3'!H46:AE46)</f>
        <v>10064</v>
      </c>
      <c r="I46" s="31"/>
    </row>
    <row r="47" spans="1:9" x14ac:dyDescent="0.3">
      <c r="A47" s="51" t="s">
        <v>475</v>
      </c>
      <c r="B47" s="31">
        <f>SUM('Step 3'!B47:Y47)</f>
        <v>28019</v>
      </c>
      <c r="C47" s="31">
        <f>SUM('Step 3'!C47:Z47)</f>
        <v>28236</v>
      </c>
      <c r="D47" s="31">
        <f>SUM('Step 3'!D47:AA47)</f>
        <v>28500</v>
      </c>
      <c r="E47" s="31">
        <f>SUM('Step 3'!E47:AB47)</f>
        <v>28664</v>
      </c>
      <c r="F47" s="31">
        <f>SUM('Step 3'!F47:AC47)</f>
        <v>28857</v>
      </c>
      <c r="G47" s="31">
        <f>SUM('Step 3'!G47:AD47)</f>
        <v>28900</v>
      </c>
      <c r="H47" s="31">
        <f>SUM('Step 3'!H47:AE47)</f>
        <v>28993</v>
      </c>
      <c r="I47" s="31"/>
    </row>
    <row r="48" spans="1:9" x14ac:dyDescent="0.3">
      <c r="A48" s="51" t="s">
        <v>166</v>
      </c>
      <c r="B48" s="31">
        <f>SUM('Step 3'!B48:Y48)</f>
        <v>7831</v>
      </c>
      <c r="C48" s="31">
        <f>SUM('Step 3'!C48:Z48)</f>
        <v>7875</v>
      </c>
      <c r="D48" s="31">
        <f>SUM('Step 3'!D48:AA48)</f>
        <v>7944</v>
      </c>
      <c r="E48" s="31">
        <f>SUM('Step 3'!E48:AB48)</f>
        <v>7954</v>
      </c>
      <c r="F48" s="31">
        <f>SUM('Step 3'!F48:AC48)</f>
        <v>7973</v>
      </c>
      <c r="G48" s="31">
        <f>SUM('Step 3'!G48:AD48)</f>
        <v>7962</v>
      </c>
      <c r="H48" s="31">
        <f>SUM('Step 3'!H48:AE48)</f>
        <v>7894</v>
      </c>
      <c r="I48" s="31"/>
    </row>
    <row r="49" spans="1:9" x14ac:dyDescent="0.3">
      <c r="A49" s="51" t="s">
        <v>476</v>
      </c>
      <c r="B49" s="31">
        <f>SUM('Step 3'!B49:Y49)</f>
        <v>30210</v>
      </c>
      <c r="C49" s="31">
        <f>SUM('Step 3'!C49:Z49)</f>
        <v>30252</v>
      </c>
      <c r="D49" s="31">
        <f>SUM('Step 3'!D49:AA49)</f>
        <v>30339</v>
      </c>
      <c r="E49" s="31">
        <f>SUM('Step 3'!E49:AB49)</f>
        <v>30340</v>
      </c>
      <c r="F49" s="31">
        <f>SUM('Step 3'!F49:AC49)</f>
        <v>30376</v>
      </c>
      <c r="G49" s="31">
        <f>SUM('Step 3'!G49:AD49)</f>
        <v>30357</v>
      </c>
      <c r="H49" s="31">
        <f>SUM('Step 3'!H49:AE49)</f>
        <v>30278</v>
      </c>
      <c r="I49" s="31"/>
    </row>
    <row r="50" spans="1:9" x14ac:dyDescent="0.3">
      <c r="A50" s="51" t="s">
        <v>477</v>
      </c>
      <c r="B50" s="31">
        <f>SUM('Step 3'!B50:Y50)</f>
        <v>32094</v>
      </c>
      <c r="C50" s="31">
        <f>SUM('Step 3'!C50:Z50)</f>
        <v>32373</v>
      </c>
      <c r="D50" s="31">
        <f>SUM('Step 3'!D50:AA50)</f>
        <v>32579</v>
      </c>
      <c r="E50" s="31">
        <f>SUM('Step 3'!E50:AB50)</f>
        <v>32658</v>
      </c>
      <c r="F50" s="31">
        <f>SUM('Step 3'!F50:AC50)</f>
        <v>32786</v>
      </c>
      <c r="G50" s="31">
        <f>SUM('Step 3'!G50:AD50)</f>
        <v>32697</v>
      </c>
      <c r="H50" s="31">
        <f>SUM('Step 3'!H50:AE50)</f>
        <v>32607</v>
      </c>
      <c r="I50" s="31"/>
    </row>
    <row r="51" spans="1:9" x14ac:dyDescent="0.3">
      <c r="A51" s="51" t="s">
        <v>174</v>
      </c>
      <c r="B51" s="31">
        <f>SUM('Step 3'!B51:Y51)</f>
        <v>11145</v>
      </c>
      <c r="C51" s="31">
        <f>SUM('Step 3'!C51:Z51)</f>
        <v>11151</v>
      </c>
      <c r="D51" s="31">
        <f>SUM('Step 3'!D51:AA51)</f>
        <v>11127</v>
      </c>
      <c r="E51" s="31">
        <f>SUM('Step 3'!E51:AB51)</f>
        <v>11040</v>
      </c>
      <c r="F51" s="31">
        <f>SUM('Step 3'!F51:AC51)</f>
        <v>10984</v>
      </c>
      <c r="G51" s="31">
        <f>SUM('Step 3'!G51:AD51)</f>
        <v>10926</v>
      </c>
      <c r="H51" s="31">
        <f>SUM('Step 3'!H51:AE51)</f>
        <v>10863</v>
      </c>
      <c r="I51" s="31"/>
    </row>
    <row r="52" spans="1:9" x14ac:dyDescent="0.3">
      <c r="A52" s="51" t="s">
        <v>175</v>
      </c>
      <c r="B52" s="31">
        <f>SUM('Step 3'!B52:Y52)</f>
        <v>14917</v>
      </c>
      <c r="C52" s="31">
        <f>SUM('Step 3'!C52:Z52)</f>
        <v>14942</v>
      </c>
      <c r="D52" s="31">
        <f>SUM('Step 3'!D52:AA52)</f>
        <v>14962</v>
      </c>
      <c r="E52" s="31">
        <f>SUM('Step 3'!E52:AB52)</f>
        <v>14912</v>
      </c>
      <c r="F52" s="31">
        <f>SUM('Step 3'!F52:AC52)</f>
        <v>14913</v>
      </c>
      <c r="G52" s="31">
        <f>SUM('Step 3'!G52:AD52)</f>
        <v>14853</v>
      </c>
      <c r="H52" s="31">
        <f>SUM('Step 3'!H52:AE52)</f>
        <v>14827</v>
      </c>
      <c r="I52" s="31"/>
    </row>
    <row r="53" spans="1:9" x14ac:dyDescent="0.3">
      <c r="A53" s="51" t="s">
        <v>478</v>
      </c>
      <c r="B53" s="31">
        <f>SUM('Step 3'!B53:Y53)</f>
        <v>13979</v>
      </c>
      <c r="C53" s="31">
        <f>SUM('Step 3'!C53:Z53)</f>
        <v>14054</v>
      </c>
      <c r="D53" s="31">
        <f>SUM('Step 3'!D53:AA53)</f>
        <v>14140</v>
      </c>
      <c r="E53" s="31">
        <f>SUM('Step 3'!E53:AB53)</f>
        <v>14165</v>
      </c>
      <c r="F53" s="31">
        <f>SUM('Step 3'!F53:AC53)</f>
        <v>14187</v>
      </c>
      <c r="G53" s="31">
        <f>SUM('Step 3'!G53:AD53)</f>
        <v>14172</v>
      </c>
      <c r="H53" s="31">
        <f>SUM('Step 3'!H53:AE53)</f>
        <v>14170</v>
      </c>
      <c r="I53" s="31"/>
    </row>
    <row r="54" spans="1:9" x14ac:dyDescent="0.3">
      <c r="A54" s="51" t="s">
        <v>176</v>
      </c>
      <c r="B54" s="31">
        <f>SUM('Step 3'!B54:Y54)</f>
        <v>23372</v>
      </c>
      <c r="C54" s="31">
        <f>SUM('Step 3'!C54:Z54)</f>
        <v>23475</v>
      </c>
      <c r="D54" s="31">
        <f>SUM('Step 3'!D54:AA54)</f>
        <v>23546</v>
      </c>
      <c r="E54" s="31">
        <f>SUM('Step 3'!E54:AB54)</f>
        <v>23473</v>
      </c>
      <c r="F54" s="31">
        <f>SUM('Step 3'!F54:AC54)</f>
        <v>23493</v>
      </c>
      <c r="G54" s="31">
        <f>SUM('Step 3'!G54:AD54)</f>
        <v>23455</v>
      </c>
      <c r="H54" s="31">
        <f>SUM('Step 3'!H54:AE54)</f>
        <v>23430</v>
      </c>
      <c r="I54" s="31"/>
    </row>
    <row r="55" spans="1:9" x14ac:dyDescent="0.3">
      <c r="A55" s="51" t="s">
        <v>479</v>
      </c>
      <c r="B55" s="31">
        <f>SUM('Step 3'!B55:Y55)</f>
        <v>17655</v>
      </c>
      <c r="C55" s="31">
        <f>SUM('Step 3'!C55:Z55)</f>
        <v>17776</v>
      </c>
      <c r="D55" s="31">
        <f>SUM('Step 3'!D55:AA55)</f>
        <v>17871</v>
      </c>
      <c r="E55" s="31">
        <f>SUM('Step 3'!E55:AB55)</f>
        <v>17884</v>
      </c>
      <c r="F55" s="31">
        <f>SUM('Step 3'!F55:AC55)</f>
        <v>17914</v>
      </c>
      <c r="G55" s="31">
        <f>SUM('Step 3'!G55:AD55)</f>
        <v>17798</v>
      </c>
      <c r="H55" s="31">
        <f>SUM('Step 3'!H55:AE55)</f>
        <v>17805</v>
      </c>
      <c r="I55" s="31"/>
    </row>
    <row r="56" spans="1:9" x14ac:dyDescent="0.3">
      <c r="A56" s="51" t="s">
        <v>480</v>
      </c>
      <c r="B56" s="31">
        <f>SUM('Step 3'!B56:Y56)</f>
        <v>40027</v>
      </c>
      <c r="C56" s="31">
        <f>SUM('Step 3'!C56:Z56)</f>
        <v>40709</v>
      </c>
      <c r="D56" s="31">
        <f>SUM('Step 3'!D56:AA56)</f>
        <v>41295</v>
      </c>
      <c r="E56" s="31">
        <f>SUM('Step 3'!E56:AB56)</f>
        <v>41882</v>
      </c>
      <c r="F56" s="31">
        <f>SUM('Step 3'!F56:AC56)</f>
        <v>42350</v>
      </c>
      <c r="G56" s="31">
        <f>SUM('Step 3'!G56:AD56)</f>
        <v>42530</v>
      </c>
      <c r="H56" s="31">
        <f>SUM('Step 3'!H56:AE56)</f>
        <v>42613</v>
      </c>
      <c r="I56" s="31"/>
    </row>
    <row r="57" spans="1:9" x14ac:dyDescent="0.3">
      <c r="A57" s="51" t="s">
        <v>126</v>
      </c>
      <c r="B57" s="31">
        <f>SUM('Step 3'!B57:Y57)</f>
        <v>3743</v>
      </c>
      <c r="C57" s="31">
        <f>SUM('Step 3'!C57:Z57)</f>
        <v>3764</v>
      </c>
      <c r="D57" s="31">
        <f>SUM('Step 3'!D57:AA57)</f>
        <v>3775</v>
      </c>
      <c r="E57" s="31">
        <f>SUM('Step 3'!E57:AB57)</f>
        <v>3755</v>
      </c>
      <c r="F57" s="31">
        <f>SUM('Step 3'!F57:AC57)</f>
        <v>3740</v>
      </c>
      <c r="G57" s="31">
        <f>SUM('Step 3'!G57:AD57)</f>
        <v>3717</v>
      </c>
      <c r="H57" s="31">
        <f>SUM('Step 3'!H57:AE57)</f>
        <v>3707</v>
      </c>
      <c r="I57" s="31"/>
    </row>
    <row r="58" spans="1:9" x14ac:dyDescent="0.3">
      <c r="A58" s="51" t="s">
        <v>187</v>
      </c>
      <c r="B58" s="31">
        <f>SUM('Step 3'!B58:Y58)</f>
        <v>540832</v>
      </c>
      <c r="C58" s="31">
        <f>SUM('Step 3'!C58:Z58)</f>
        <v>540619</v>
      </c>
      <c r="D58" s="31">
        <f>SUM('Step 3'!D58:AA58)</f>
        <v>541117</v>
      </c>
      <c r="E58" s="31">
        <f>SUM('Step 3'!E58:AB58)</f>
        <v>539573</v>
      </c>
      <c r="F58" s="31">
        <f>SUM('Step 3'!F58:AC58)</f>
        <v>539797</v>
      </c>
      <c r="G58" s="31">
        <f>SUM('Step 3'!G58:AD58)</f>
        <v>539202</v>
      </c>
      <c r="H58" s="31">
        <f>SUM('Step 3'!H58:AE58)</f>
        <v>539646</v>
      </c>
      <c r="I58" s="31"/>
    </row>
    <row r="59" spans="1:9" x14ac:dyDescent="0.3">
      <c r="A59" s="51" t="s">
        <v>177</v>
      </c>
      <c r="B59" s="31">
        <f>SUM('Step 3'!B59:Y59)</f>
        <v>9796</v>
      </c>
      <c r="C59" s="31">
        <f>SUM('Step 3'!C59:Z59)</f>
        <v>9866</v>
      </c>
      <c r="D59" s="31">
        <f>SUM('Step 3'!D59:AA59)</f>
        <v>9886</v>
      </c>
      <c r="E59" s="31">
        <f>SUM('Step 3'!E59:AB59)</f>
        <v>9879</v>
      </c>
      <c r="F59" s="31">
        <f>SUM('Step 3'!F59:AC59)</f>
        <v>9894</v>
      </c>
      <c r="G59" s="31">
        <f>SUM('Step 3'!G59:AD59)</f>
        <v>9880</v>
      </c>
      <c r="H59" s="31">
        <f>SUM('Step 3'!H59:AE59)</f>
        <v>9868</v>
      </c>
      <c r="I59" s="31"/>
    </row>
    <row r="60" spans="1:9" x14ac:dyDescent="0.3">
      <c r="A60" s="51" t="s">
        <v>115</v>
      </c>
      <c r="B60" s="31">
        <f>SUM('Step 3'!B60:Y60)</f>
        <v>14624</v>
      </c>
      <c r="C60" s="31">
        <f>SUM('Step 3'!C60:Z60)</f>
        <v>14757</v>
      </c>
      <c r="D60" s="31">
        <f>SUM('Step 3'!D60:AA60)</f>
        <v>14841</v>
      </c>
      <c r="E60" s="31">
        <f>SUM('Step 3'!E60:AB60)</f>
        <v>14836</v>
      </c>
      <c r="F60" s="31">
        <f>SUM('Step 3'!F60:AC60)</f>
        <v>14812</v>
      </c>
      <c r="G60" s="31">
        <f>SUM('Step 3'!G60:AD60)</f>
        <v>14734</v>
      </c>
      <c r="H60" s="31">
        <f>SUM('Step 3'!H60:AE60)</f>
        <v>14678</v>
      </c>
      <c r="I60" s="31"/>
    </row>
    <row r="61" spans="1:9" x14ac:dyDescent="0.3">
      <c r="A61" s="51" t="s">
        <v>481</v>
      </c>
      <c r="B61" s="31">
        <f>SUM('Step 3'!B61:Y61)</f>
        <v>20023</v>
      </c>
      <c r="C61" s="31">
        <f>SUM('Step 3'!C61:Z61)</f>
        <v>20146</v>
      </c>
      <c r="D61" s="31">
        <f>SUM('Step 3'!D61:AA61)</f>
        <v>20272</v>
      </c>
      <c r="E61" s="31">
        <f>SUM('Step 3'!E61:AB61)</f>
        <v>20301</v>
      </c>
      <c r="F61" s="31">
        <f>SUM('Step 3'!F61:AC61)</f>
        <v>20326</v>
      </c>
      <c r="G61" s="31">
        <f>SUM('Step 3'!G61:AD61)</f>
        <v>20263</v>
      </c>
      <c r="H61" s="31">
        <f>SUM('Step 3'!H61:AE61)</f>
        <v>20188</v>
      </c>
      <c r="I61" s="31"/>
    </row>
    <row r="62" spans="1:9" x14ac:dyDescent="0.3">
      <c r="A62" s="51" t="s">
        <v>482</v>
      </c>
      <c r="B62" s="31">
        <f>SUM('Step 3'!B62:Y62)</f>
        <v>16234</v>
      </c>
      <c r="C62" s="31">
        <f>SUM('Step 3'!C62:Z62)</f>
        <v>16224</v>
      </c>
      <c r="D62" s="31">
        <f>SUM('Step 3'!D62:AA62)</f>
        <v>16260</v>
      </c>
      <c r="E62" s="31">
        <f>SUM('Step 3'!E62:AB62)</f>
        <v>16278</v>
      </c>
      <c r="F62" s="31">
        <f>SUM('Step 3'!F62:AC62)</f>
        <v>16322</v>
      </c>
      <c r="G62" s="31">
        <f>SUM('Step 3'!G62:AD62)</f>
        <v>16297</v>
      </c>
      <c r="H62" s="31">
        <f>SUM('Step 3'!H62:AE62)</f>
        <v>16301</v>
      </c>
      <c r="I62" s="31"/>
    </row>
    <row r="63" spans="1:9" x14ac:dyDescent="0.3">
      <c r="A63" s="51" t="s">
        <v>147</v>
      </c>
      <c r="B63" s="31">
        <f>SUM('Step 3'!B63:Y63)</f>
        <v>21983</v>
      </c>
      <c r="C63" s="31">
        <f>SUM('Step 3'!C63:Z63)</f>
        <v>22163</v>
      </c>
      <c r="D63" s="31">
        <f>SUM('Step 3'!D63:AA63)</f>
        <v>22290</v>
      </c>
      <c r="E63" s="31">
        <f>SUM('Step 3'!E63:AB63)</f>
        <v>22411</v>
      </c>
      <c r="F63" s="31">
        <f>SUM('Step 3'!F63:AC63)</f>
        <v>22530</v>
      </c>
      <c r="G63" s="31">
        <f>SUM('Step 3'!G63:AD63)</f>
        <v>22549</v>
      </c>
      <c r="H63" s="31">
        <f>SUM('Step 3'!H63:AE63)</f>
        <v>22562</v>
      </c>
      <c r="I63" s="31"/>
    </row>
    <row r="64" spans="1:9" x14ac:dyDescent="0.3">
      <c r="A64" s="51" t="s">
        <v>120</v>
      </c>
      <c r="B64" s="31">
        <f>SUM('Step 3'!B64:Y64)</f>
        <v>40027</v>
      </c>
      <c r="C64" s="31">
        <f>SUM('Step 3'!C64:Z64)</f>
        <v>40709</v>
      </c>
      <c r="D64" s="31">
        <f>SUM('Step 3'!D64:AA64)</f>
        <v>41295</v>
      </c>
      <c r="E64" s="31">
        <f>SUM('Step 3'!E64:AB64)</f>
        <v>41882</v>
      </c>
      <c r="F64" s="31">
        <f>SUM('Step 3'!F64:AC64)</f>
        <v>42350</v>
      </c>
      <c r="G64" s="31">
        <f>SUM('Step 3'!G64:AD64)</f>
        <v>42530</v>
      </c>
      <c r="H64" s="31">
        <f>SUM('Step 3'!H64:AE64)</f>
        <v>42613</v>
      </c>
      <c r="I64" s="31"/>
    </row>
    <row r="65" spans="1:9" x14ac:dyDescent="0.3">
      <c r="A65" s="51" t="s">
        <v>156</v>
      </c>
      <c r="B65" s="31">
        <f>SUM('Step 3'!B65:Y65)</f>
        <v>6358</v>
      </c>
      <c r="C65" s="31">
        <f>SUM('Step 3'!C65:Z65)</f>
        <v>6553</v>
      </c>
      <c r="D65" s="31">
        <f>SUM('Step 3'!D65:AA65)</f>
        <v>6552</v>
      </c>
      <c r="E65" s="31">
        <f>SUM('Step 3'!E65:AB65)</f>
        <v>6554</v>
      </c>
      <c r="F65" s="31">
        <f>SUM('Step 3'!F65:AC65)</f>
        <v>6510</v>
      </c>
      <c r="G65" s="31">
        <f>SUM('Step 3'!G65:AD65)</f>
        <v>6435</v>
      </c>
      <c r="H65" s="31">
        <f>SUM('Step 3'!H65:AE65)</f>
        <v>6311</v>
      </c>
      <c r="I65" s="31"/>
    </row>
    <row r="66" spans="1:9" x14ac:dyDescent="0.3">
      <c r="A66" s="51" t="s">
        <v>148</v>
      </c>
      <c r="B66" s="31">
        <f>SUM('Step 3'!B66:Y66)</f>
        <v>14026</v>
      </c>
      <c r="C66" s="31">
        <f>SUM('Step 3'!C66:Z66)</f>
        <v>14167</v>
      </c>
      <c r="D66" s="31">
        <f>SUM('Step 3'!D66:AA66)</f>
        <v>14239</v>
      </c>
      <c r="E66" s="31">
        <f>SUM('Step 3'!E66:AB66)</f>
        <v>14234</v>
      </c>
      <c r="F66" s="31">
        <f>SUM('Step 3'!F66:AC66)</f>
        <v>14259</v>
      </c>
      <c r="G66" s="31">
        <f>SUM('Step 3'!G66:AD66)</f>
        <v>14205</v>
      </c>
      <c r="H66" s="31">
        <f>SUM('Step 3'!H66:AE66)</f>
        <v>14141</v>
      </c>
      <c r="I66" s="31"/>
    </row>
    <row r="67" spans="1:9" x14ac:dyDescent="0.3">
      <c r="A67" s="51" t="s">
        <v>137</v>
      </c>
      <c r="B67" s="31">
        <f>SUM('Step 3'!B67:Y67)</f>
        <v>21881</v>
      </c>
      <c r="C67" s="31">
        <f>SUM('Step 3'!C67:Z67)</f>
        <v>21966</v>
      </c>
      <c r="D67" s="31">
        <f>SUM('Step 3'!D67:AA67)</f>
        <v>21994</v>
      </c>
      <c r="E67" s="31">
        <f>SUM('Step 3'!E67:AB67)</f>
        <v>21933</v>
      </c>
      <c r="F67" s="31">
        <f>SUM('Step 3'!F67:AC67)</f>
        <v>21953</v>
      </c>
      <c r="G67" s="31">
        <f>SUM('Step 3'!G67:AD67)</f>
        <v>21883</v>
      </c>
      <c r="H67" s="31">
        <f>SUM('Step 3'!H67:AE67)</f>
        <v>21789</v>
      </c>
      <c r="I67" s="31"/>
    </row>
    <row r="68" spans="1:9" x14ac:dyDescent="0.3">
      <c r="A68" s="51" t="s">
        <v>107</v>
      </c>
      <c r="B68" s="31">
        <f>SUM('Step 3'!B68:Y68)</f>
        <v>2711</v>
      </c>
      <c r="C68" s="31">
        <f>SUM('Step 3'!C68:Z68)</f>
        <v>2721</v>
      </c>
      <c r="D68" s="31">
        <f>SUM('Step 3'!D68:AA68)</f>
        <v>2734</v>
      </c>
      <c r="E68" s="31">
        <f>SUM('Step 3'!E68:AB68)</f>
        <v>2735</v>
      </c>
      <c r="F68" s="31">
        <f>SUM('Step 3'!F68:AC68)</f>
        <v>2738</v>
      </c>
      <c r="G68" s="31">
        <f>SUM('Step 3'!G68:AD68)</f>
        <v>2704</v>
      </c>
      <c r="H68" s="31">
        <f>SUM('Step 3'!H68:AE68)</f>
        <v>2676</v>
      </c>
      <c r="I68" s="31"/>
    </row>
    <row r="69" spans="1:9" x14ac:dyDescent="0.3">
      <c r="A69" s="51" t="s">
        <v>105</v>
      </c>
      <c r="B69" s="31">
        <f>SUM('Step 3'!B69:Y69)</f>
        <v>12397</v>
      </c>
      <c r="C69" s="31">
        <f>SUM('Step 3'!C69:Z69)</f>
        <v>12376</v>
      </c>
      <c r="D69" s="31">
        <f>SUM('Step 3'!D69:AA69)</f>
        <v>12343</v>
      </c>
      <c r="E69" s="31">
        <f>SUM('Step 3'!E69:AB69)</f>
        <v>12325</v>
      </c>
      <c r="F69" s="31">
        <f>SUM('Step 3'!F69:AC69)</f>
        <v>12338</v>
      </c>
      <c r="G69" s="31">
        <f>SUM('Step 3'!G69:AD69)</f>
        <v>12325</v>
      </c>
      <c r="H69" s="31">
        <f>SUM('Step 3'!H69:AE69)</f>
        <v>12278</v>
      </c>
      <c r="I69" s="31"/>
    </row>
    <row r="70" spans="1:9" x14ac:dyDescent="0.3">
      <c r="A70" s="51" t="s">
        <v>483</v>
      </c>
      <c r="B70" s="31">
        <f>SUM('Step 3'!B70:Y70)</f>
        <v>9796</v>
      </c>
      <c r="C70" s="31">
        <f>SUM('Step 3'!C70:Z70)</f>
        <v>9866</v>
      </c>
      <c r="D70" s="31">
        <f>SUM('Step 3'!D70:AA70)</f>
        <v>9886</v>
      </c>
      <c r="E70" s="31">
        <f>SUM('Step 3'!E70:AB70)</f>
        <v>9879</v>
      </c>
      <c r="F70" s="31">
        <f>SUM('Step 3'!F70:AC70)</f>
        <v>9894</v>
      </c>
      <c r="G70" s="31">
        <f>SUM('Step 3'!G70:AD70)</f>
        <v>9880</v>
      </c>
      <c r="H70" s="31">
        <f>SUM('Step 3'!H70:AE70)</f>
        <v>9868</v>
      </c>
      <c r="I70" s="31"/>
    </row>
    <row r="71" spans="1:9" x14ac:dyDescent="0.3">
      <c r="A71" s="51" t="s">
        <v>143</v>
      </c>
      <c r="B71" s="31">
        <f>SUM('Step 3'!B71:Y71)</f>
        <v>3734</v>
      </c>
      <c r="C71" s="31">
        <f>SUM('Step 3'!C71:Z71)</f>
        <v>3703</v>
      </c>
      <c r="D71" s="31">
        <f>SUM('Step 3'!D71:AA71)</f>
        <v>3687</v>
      </c>
      <c r="E71" s="31">
        <f>SUM('Step 3'!E71:AB71)</f>
        <v>3634</v>
      </c>
      <c r="F71" s="31">
        <f>SUM('Step 3'!F71:AC71)</f>
        <v>3629</v>
      </c>
      <c r="G71" s="31">
        <f>SUM('Step 3'!G71:AD71)</f>
        <v>3603</v>
      </c>
      <c r="H71" s="31">
        <f>SUM('Step 3'!H71:AE71)</f>
        <v>3575</v>
      </c>
      <c r="I71" s="31"/>
    </row>
    <row r="72" spans="1:9" x14ac:dyDescent="0.3">
      <c r="A72" s="51" t="s">
        <v>121</v>
      </c>
      <c r="B72" s="31">
        <f>SUM('Step 3'!B72:Y72)</f>
        <v>7375</v>
      </c>
      <c r="C72" s="31">
        <f>SUM('Step 3'!C72:Z72)</f>
        <v>7424</v>
      </c>
      <c r="D72" s="31">
        <f>SUM('Step 3'!D72:AA72)</f>
        <v>7453</v>
      </c>
      <c r="E72" s="31">
        <f>SUM('Step 3'!E72:AB72)</f>
        <v>7446</v>
      </c>
      <c r="F72" s="31">
        <f>SUM('Step 3'!F72:AC72)</f>
        <v>7437</v>
      </c>
      <c r="G72" s="31">
        <f>SUM('Step 3'!G72:AD72)</f>
        <v>7403</v>
      </c>
      <c r="H72" s="31">
        <f>SUM('Step 3'!H72:AE72)</f>
        <v>7371</v>
      </c>
      <c r="I72" s="31"/>
    </row>
    <row r="73" spans="1:9" x14ac:dyDescent="0.3">
      <c r="A73" s="51" t="s">
        <v>116</v>
      </c>
      <c r="B73" s="31">
        <f>SUM('Step 3'!B73:Y73)</f>
        <v>2656</v>
      </c>
      <c r="C73" s="31">
        <f>SUM('Step 3'!C73:Z73)</f>
        <v>2689</v>
      </c>
      <c r="D73" s="31">
        <f>SUM('Step 3'!D73:AA73)</f>
        <v>2705</v>
      </c>
      <c r="E73" s="31">
        <f>SUM('Step 3'!E73:AB73)</f>
        <v>2713</v>
      </c>
      <c r="F73" s="31">
        <f>SUM('Step 3'!F73:AC73)</f>
        <v>2728</v>
      </c>
      <c r="G73" s="31">
        <f>SUM('Step 3'!G73:AD73)</f>
        <v>2745</v>
      </c>
      <c r="H73" s="31">
        <f>SUM('Step 3'!H73:AE73)</f>
        <v>2752</v>
      </c>
      <c r="I73" s="31"/>
    </row>
    <row r="74" spans="1:9" x14ac:dyDescent="0.3">
      <c r="A74" s="51" t="s">
        <v>484</v>
      </c>
      <c r="B74" s="31">
        <f>SUM('Step 3'!B74:Y74)</f>
        <v>24404</v>
      </c>
      <c r="C74" s="31">
        <f>SUM('Step 3'!C74:Z74)</f>
        <v>24354</v>
      </c>
      <c r="D74" s="31">
        <f>SUM('Step 3'!D74:AA74)</f>
        <v>24408</v>
      </c>
      <c r="E74" s="31">
        <f>SUM('Step 3'!E74:AB74)</f>
        <v>24379</v>
      </c>
      <c r="F74" s="31">
        <f>SUM('Step 3'!F74:AC74)</f>
        <v>24415</v>
      </c>
      <c r="G74" s="31">
        <f>SUM('Step 3'!G74:AD74)</f>
        <v>24413</v>
      </c>
      <c r="H74" s="31">
        <f>SUM('Step 3'!H74:AE74)</f>
        <v>24394</v>
      </c>
      <c r="I74" s="31"/>
    </row>
    <row r="75" spans="1:9" x14ac:dyDescent="0.3">
      <c r="A75" s="51" t="s">
        <v>167</v>
      </c>
      <c r="B75" s="31">
        <f>SUM('Step 3'!B75:Y75)</f>
        <v>18105</v>
      </c>
      <c r="C75" s="31">
        <f>SUM('Step 3'!C75:Z75)</f>
        <v>18259</v>
      </c>
      <c r="D75" s="31">
        <f>SUM('Step 3'!D75:AA75)</f>
        <v>18403</v>
      </c>
      <c r="E75" s="31">
        <f>SUM('Step 3'!E75:AB75)</f>
        <v>18455</v>
      </c>
      <c r="F75" s="31">
        <f>SUM('Step 3'!F75:AC75)</f>
        <v>18525</v>
      </c>
      <c r="G75" s="31">
        <f>SUM('Step 3'!G75:AD75)</f>
        <v>18489</v>
      </c>
      <c r="H75" s="31">
        <f>SUM('Step 3'!H75:AE75)</f>
        <v>18429</v>
      </c>
      <c r="I75" s="31"/>
    </row>
    <row r="76" spans="1:9" x14ac:dyDescent="0.3">
      <c r="A76" s="51" t="s">
        <v>157</v>
      </c>
      <c r="B76" s="31">
        <f>SUM('Step 3'!B76:Y76)</f>
        <v>2908</v>
      </c>
      <c r="C76" s="31">
        <f>SUM('Step 3'!C76:Z76)</f>
        <v>2919</v>
      </c>
      <c r="D76" s="31">
        <f>SUM('Step 3'!D76:AA76)</f>
        <v>2919</v>
      </c>
      <c r="E76" s="31">
        <f>SUM('Step 3'!E76:AB76)</f>
        <v>2894</v>
      </c>
      <c r="F76" s="31">
        <f>SUM('Step 3'!F76:AC76)</f>
        <v>2898</v>
      </c>
      <c r="G76" s="31">
        <f>SUM('Step 3'!G76:AD76)</f>
        <v>2892</v>
      </c>
      <c r="H76" s="31">
        <f>SUM('Step 3'!H76:AE76)</f>
        <v>2875</v>
      </c>
      <c r="I76" s="31"/>
    </row>
    <row r="77" spans="1:9" x14ac:dyDescent="0.3">
      <c r="A77" s="51" t="s">
        <v>158</v>
      </c>
      <c r="B77" s="31">
        <f>SUM('Step 3'!B77:Y77)</f>
        <v>12339</v>
      </c>
      <c r="C77" s="31">
        <f>SUM('Step 3'!C77:Z77)</f>
        <v>12395</v>
      </c>
      <c r="D77" s="31">
        <f>SUM('Step 3'!D77:AA77)</f>
        <v>12447</v>
      </c>
      <c r="E77" s="31">
        <f>SUM('Step 3'!E77:AB77)</f>
        <v>12437</v>
      </c>
      <c r="F77" s="31">
        <f>SUM('Step 3'!F77:AC77)</f>
        <v>12521</v>
      </c>
      <c r="G77" s="31">
        <f>SUM('Step 3'!G77:AD77)</f>
        <v>12558</v>
      </c>
      <c r="H77" s="31">
        <f>SUM('Step 3'!H77:AE77)</f>
        <v>12585</v>
      </c>
      <c r="I77" s="31"/>
    </row>
    <row r="78" spans="1:9" x14ac:dyDescent="0.3">
      <c r="A78" s="51" t="s">
        <v>106</v>
      </c>
      <c r="B78" s="31">
        <f>SUM('Step 3'!B78:Y78)</f>
        <v>3311</v>
      </c>
      <c r="C78" s="31">
        <f>SUM('Step 3'!C78:Z78)</f>
        <v>3322</v>
      </c>
      <c r="D78" s="31">
        <f>SUM('Step 3'!D78:AA78)</f>
        <v>3325</v>
      </c>
      <c r="E78" s="31">
        <f>SUM('Step 3'!E78:AB78)</f>
        <v>3313</v>
      </c>
      <c r="F78" s="31">
        <f>SUM('Step 3'!F78:AC78)</f>
        <v>3310</v>
      </c>
      <c r="G78" s="31">
        <f>SUM('Step 3'!G78:AD78)</f>
        <v>3292</v>
      </c>
      <c r="H78" s="31">
        <f>SUM('Step 3'!H78:AE78)</f>
        <v>3274</v>
      </c>
      <c r="I78" s="31"/>
    </row>
    <row r="79" spans="1:9" x14ac:dyDescent="0.3">
      <c r="A79" s="51" t="s">
        <v>485</v>
      </c>
      <c r="B79" s="31">
        <f>SUM('Step 3'!B79:Y79)</f>
        <v>17720</v>
      </c>
      <c r="C79" s="31">
        <f>SUM('Step 3'!C79:Z79)</f>
        <v>17771</v>
      </c>
      <c r="D79" s="31">
        <f>SUM('Step 3'!D79:AA79)</f>
        <v>17894</v>
      </c>
      <c r="E79" s="31">
        <f>SUM('Step 3'!E79:AB79)</f>
        <v>17950</v>
      </c>
      <c r="F79" s="31">
        <f>SUM('Step 3'!F79:AC79)</f>
        <v>18023</v>
      </c>
      <c r="G79" s="31">
        <f>SUM('Step 3'!G79:AD79)</f>
        <v>18081</v>
      </c>
      <c r="H79" s="31">
        <f>SUM('Step 3'!H79:AE79)</f>
        <v>18188</v>
      </c>
      <c r="I79" s="31"/>
    </row>
    <row r="80" spans="1:9" x14ac:dyDescent="0.3">
      <c r="A80" s="51" t="s">
        <v>486</v>
      </c>
      <c r="B80" s="31">
        <f>SUM('Step 3'!B80:Y80)</f>
        <v>56971</v>
      </c>
      <c r="C80" s="31">
        <f>SUM('Step 3'!C80:Z80)</f>
        <v>57285</v>
      </c>
      <c r="D80" s="31">
        <f>SUM('Step 3'!D80:AA80)</f>
        <v>57623</v>
      </c>
      <c r="E80" s="31">
        <f>SUM('Step 3'!E80:AB80)</f>
        <v>57655</v>
      </c>
      <c r="F80" s="31">
        <f>SUM('Step 3'!F80:AC80)</f>
        <v>57788</v>
      </c>
      <c r="G80" s="31">
        <f>SUM('Step 3'!G80:AD80)</f>
        <v>57752</v>
      </c>
      <c r="H80" s="31">
        <f>SUM('Step 3'!H80:AE80)</f>
        <v>57793</v>
      </c>
      <c r="I80" s="31"/>
    </row>
    <row r="81" spans="1:9" x14ac:dyDescent="0.3">
      <c r="A81" s="51" t="s">
        <v>487</v>
      </c>
      <c r="B81" s="31">
        <f>SUM('Step 3'!B81:Y81)</f>
        <v>42477</v>
      </c>
      <c r="C81" s="31">
        <f>SUM('Step 3'!C81:Z81)</f>
        <v>42685</v>
      </c>
      <c r="D81" s="31">
        <f>SUM('Step 3'!D81:AA81)</f>
        <v>42974</v>
      </c>
      <c r="E81" s="31">
        <f>SUM('Step 3'!E81:AB81)</f>
        <v>43041</v>
      </c>
      <c r="F81" s="31">
        <f>SUM('Step 3'!F81:AC81)</f>
        <v>43137</v>
      </c>
      <c r="G81" s="31">
        <f>SUM('Step 3'!G81:AD81)</f>
        <v>43171</v>
      </c>
      <c r="H81" s="31">
        <f>SUM('Step 3'!H81:AE81)</f>
        <v>43287</v>
      </c>
      <c r="I81" s="31"/>
    </row>
    <row r="82" spans="1:9" x14ac:dyDescent="0.3">
      <c r="A82" s="51" t="s">
        <v>488</v>
      </c>
      <c r="B82" s="31">
        <f>SUM('Step 3'!B82:Y82)</f>
        <v>27920</v>
      </c>
      <c r="C82" s="31">
        <f>SUM('Step 3'!C82:Z82)</f>
        <v>28018</v>
      </c>
      <c r="D82" s="31">
        <f>SUM('Step 3'!D82:AA82)</f>
        <v>28096</v>
      </c>
      <c r="E82" s="31">
        <f>SUM('Step 3'!E82:AB82)</f>
        <v>28019</v>
      </c>
      <c r="F82" s="31">
        <f>SUM('Step 3'!F82:AC82)</f>
        <v>27990</v>
      </c>
      <c r="G82" s="31">
        <f>SUM('Step 3'!G82:AD82)</f>
        <v>27926</v>
      </c>
      <c r="H82" s="31">
        <f>SUM('Step 3'!H82:AE82)</f>
        <v>27948</v>
      </c>
      <c r="I82" s="31"/>
    </row>
    <row r="83" spans="1:9" x14ac:dyDescent="0.3">
      <c r="A83" s="51" t="s">
        <v>489</v>
      </c>
      <c r="B83" s="31">
        <f>SUM('Step 3'!B83:Y83)</f>
        <v>18771</v>
      </c>
      <c r="C83" s="31">
        <f>SUM('Step 3'!C83:Z83)</f>
        <v>18820</v>
      </c>
      <c r="D83" s="31">
        <f>SUM('Step 3'!D83:AA83)</f>
        <v>18896</v>
      </c>
      <c r="E83" s="31">
        <f>SUM('Step 3'!E83:AB83)</f>
        <v>18947</v>
      </c>
      <c r="F83" s="31">
        <f>SUM('Step 3'!F83:AC83)</f>
        <v>19025</v>
      </c>
      <c r="G83" s="31">
        <f>SUM('Step 3'!G83:AD83)</f>
        <v>19056</v>
      </c>
      <c r="H83" s="31">
        <f>SUM('Step 3'!H83:AE83)</f>
        <v>19096</v>
      </c>
      <c r="I83" s="31"/>
    </row>
    <row r="84" spans="1:9" x14ac:dyDescent="0.3">
      <c r="A84" s="51" t="s">
        <v>108</v>
      </c>
      <c r="B84" s="31">
        <f>SUM('Step 3'!B84:Y84)</f>
        <v>9709</v>
      </c>
      <c r="C84" s="31">
        <f>SUM('Step 3'!C84:Z84)</f>
        <v>9817</v>
      </c>
      <c r="D84" s="31">
        <f>SUM('Step 3'!D84:AA84)</f>
        <v>9874</v>
      </c>
      <c r="E84" s="31">
        <f>SUM('Step 3'!E84:AB84)</f>
        <v>9887</v>
      </c>
      <c r="F84" s="31">
        <f>SUM('Step 3'!F84:AC84)</f>
        <v>9927</v>
      </c>
      <c r="G84" s="31">
        <f>SUM('Step 3'!G84:AD84)</f>
        <v>9885</v>
      </c>
      <c r="H84" s="31">
        <f>SUM('Step 3'!H84:AE84)</f>
        <v>9821</v>
      </c>
      <c r="I84" s="31"/>
    </row>
    <row r="85" spans="1:9" x14ac:dyDescent="0.3">
      <c r="A85" s="51" t="s">
        <v>490</v>
      </c>
      <c r="B85" s="31">
        <f>SUM('Step 3'!B85:Y85)</f>
        <v>12339</v>
      </c>
      <c r="C85" s="31">
        <f>SUM('Step 3'!C85:Z85)</f>
        <v>12395</v>
      </c>
      <c r="D85" s="31">
        <f>SUM('Step 3'!D85:AA85)</f>
        <v>12447</v>
      </c>
      <c r="E85" s="31">
        <f>SUM('Step 3'!E85:AB85)</f>
        <v>12437</v>
      </c>
      <c r="F85" s="31">
        <f>SUM('Step 3'!F85:AC85)</f>
        <v>12521</v>
      </c>
      <c r="G85" s="31">
        <f>SUM('Step 3'!G85:AD85)</f>
        <v>12558</v>
      </c>
      <c r="H85" s="31">
        <f>SUM('Step 3'!H85:AE85)</f>
        <v>12585</v>
      </c>
      <c r="I85" s="31"/>
    </row>
    <row r="86" spans="1:9" x14ac:dyDescent="0.3">
      <c r="A86" s="51" t="s">
        <v>168</v>
      </c>
      <c r="B86" s="31">
        <f>SUM('Step 3'!B86:Y86)</f>
        <v>10276</v>
      </c>
      <c r="C86" s="31">
        <f>SUM('Step 3'!C86:Z86)</f>
        <v>10381</v>
      </c>
      <c r="D86" s="31">
        <f>SUM('Step 3'!D86:AA86)</f>
        <v>10351</v>
      </c>
      <c r="E86" s="31">
        <f>SUM('Step 3'!E86:AB86)</f>
        <v>10299</v>
      </c>
      <c r="F86" s="31">
        <f>SUM('Step 3'!F86:AC86)</f>
        <v>10254</v>
      </c>
      <c r="G86" s="31">
        <f>SUM('Step 3'!G86:AD86)</f>
        <v>10169</v>
      </c>
      <c r="H86" s="31">
        <f>SUM('Step 3'!H86:AE86)</f>
        <v>10064</v>
      </c>
      <c r="I86" s="31"/>
    </row>
    <row r="87" spans="1:9" x14ac:dyDescent="0.3">
      <c r="A87" s="51" t="s">
        <v>138</v>
      </c>
      <c r="B87" s="31">
        <f>SUM('Step 3'!B87:Y87)</f>
        <v>20023</v>
      </c>
      <c r="C87" s="31">
        <f>SUM('Step 3'!C87:Z87)</f>
        <v>20146</v>
      </c>
      <c r="D87" s="31">
        <f>SUM('Step 3'!D87:AA87)</f>
        <v>20272</v>
      </c>
      <c r="E87" s="31">
        <f>SUM('Step 3'!E87:AB87)</f>
        <v>20301</v>
      </c>
      <c r="F87" s="31">
        <f>SUM('Step 3'!F87:AC87)</f>
        <v>20326</v>
      </c>
      <c r="G87" s="31">
        <f>SUM('Step 3'!G87:AD87)</f>
        <v>20263</v>
      </c>
      <c r="H87" s="31">
        <f>SUM('Step 3'!H87:AE87)</f>
        <v>20188</v>
      </c>
      <c r="I87" s="31"/>
    </row>
    <row r="88" spans="1:9" x14ac:dyDescent="0.3">
      <c r="A88" s="51" t="s">
        <v>139</v>
      </c>
      <c r="B88" s="31">
        <f>SUM('Step 3'!B88:Y88)</f>
        <v>13882</v>
      </c>
      <c r="C88" s="31">
        <f>SUM('Step 3'!C88:Z88)</f>
        <v>13962</v>
      </c>
      <c r="D88" s="31">
        <f>SUM('Step 3'!D88:AA88)</f>
        <v>14014</v>
      </c>
      <c r="E88" s="31">
        <f>SUM('Step 3'!E88:AB88)</f>
        <v>13994</v>
      </c>
      <c r="F88" s="31">
        <f>SUM('Step 3'!F88:AC88)</f>
        <v>14037</v>
      </c>
      <c r="G88" s="31">
        <f>SUM('Step 3'!G88:AD88)</f>
        <v>14023</v>
      </c>
      <c r="H88" s="31">
        <f>SUM('Step 3'!H88:AE88)</f>
        <v>14037</v>
      </c>
      <c r="I88" s="31"/>
    </row>
    <row r="89" spans="1:9" x14ac:dyDescent="0.3">
      <c r="A89" s="51" t="s">
        <v>149</v>
      </c>
      <c r="B89" s="31">
        <f>SUM('Step 3'!B89:Y89)</f>
        <v>17882</v>
      </c>
      <c r="C89" s="31">
        <f>SUM('Step 3'!C89:Z89)</f>
        <v>18082</v>
      </c>
      <c r="D89" s="31">
        <f>SUM('Step 3'!D89:AA89)</f>
        <v>18212</v>
      </c>
      <c r="E89" s="31">
        <f>SUM('Step 3'!E89:AB89)</f>
        <v>18266</v>
      </c>
      <c r="F89" s="31">
        <f>SUM('Step 3'!F89:AC89)</f>
        <v>18304</v>
      </c>
      <c r="G89" s="31">
        <f>SUM('Step 3'!G89:AD89)</f>
        <v>18240</v>
      </c>
      <c r="H89" s="31">
        <f>SUM('Step 3'!H89:AE89)</f>
        <v>18151</v>
      </c>
      <c r="I89" s="31"/>
    </row>
    <row r="90" spans="1:9" x14ac:dyDescent="0.3">
      <c r="A90" s="51" t="s">
        <v>491</v>
      </c>
      <c r="B90" s="31">
        <f>SUM('Step 3'!B90:Y90)</f>
        <v>189163</v>
      </c>
      <c r="C90" s="31">
        <f>SUM('Step 3'!C90:Z90)</f>
        <v>189052</v>
      </c>
      <c r="D90" s="31">
        <f>SUM('Step 3'!D90:AA90)</f>
        <v>189209</v>
      </c>
      <c r="E90" s="31">
        <f>SUM('Step 3'!E90:AB90)</f>
        <v>188599</v>
      </c>
      <c r="F90" s="31">
        <f>SUM('Step 3'!F90:AC90)</f>
        <v>188818</v>
      </c>
      <c r="G90" s="31">
        <f>SUM('Step 3'!G90:AD90)</f>
        <v>188730</v>
      </c>
      <c r="H90" s="31">
        <f>SUM('Step 3'!H90:AE90)</f>
        <v>188862</v>
      </c>
      <c r="I90" s="31"/>
    </row>
    <row r="91" spans="1:9" x14ac:dyDescent="0.3">
      <c r="A91" s="51" t="s">
        <v>492</v>
      </c>
      <c r="B91" s="31">
        <f>SUM('Step 3'!B91:Y91)</f>
        <v>1628339</v>
      </c>
      <c r="C91" s="31">
        <f>SUM('Step 3'!C91:Z91)</f>
        <v>1630542</v>
      </c>
      <c r="D91" s="31">
        <f>SUM('Step 3'!D91:AA91)</f>
        <v>1634470</v>
      </c>
      <c r="E91" s="31">
        <f>SUM('Step 3'!E91:AB91)</f>
        <v>1632118</v>
      </c>
      <c r="F91" s="31">
        <f>SUM('Step 3'!F91:AC91)</f>
        <v>1633213</v>
      </c>
      <c r="G91" s="31">
        <f>SUM('Step 3'!G91:AD91)</f>
        <v>1630772</v>
      </c>
      <c r="H91" s="31">
        <f>SUM('Step 3'!H91:AE91)</f>
        <v>1630655</v>
      </c>
      <c r="I91" s="31"/>
    </row>
    <row r="92" spans="1:9" x14ac:dyDescent="0.3">
      <c r="A92" s="51" t="s">
        <v>493</v>
      </c>
      <c r="B92" s="31">
        <f>SUM('Step 3'!B92:Y92)</f>
        <v>1558942</v>
      </c>
      <c r="C92" s="31">
        <f>SUM('Step 3'!C92:Z92)</f>
        <v>1561226</v>
      </c>
      <c r="D92" s="31">
        <f>SUM('Step 3'!D92:AA92)</f>
        <v>1565143</v>
      </c>
      <c r="E92" s="31">
        <f>SUM('Step 3'!E92:AB92)</f>
        <v>1563238</v>
      </c>
      <c r="F92" s="31">
        <f>SUM('Step 3'!F92:AC92)</f>
        <v>1564836</v>
      </c>
      <c r="G92" s="31">
        <f>SUM('Step 3'!G92:AD92)</f>
        <v>1563169</v>
      </c>
      <c r="H92" s="31">
        <f>SUM('Step 3'!H92:AE92)</f>
        <v>1563539</v>
      </c>
      <c r="I92" s="31"/>
    </row>
    <row r="93" spans="1:9" x14ac:dyDescent="0.3">
      <c r="A93" s="51" t="s">
        <v>494</v>
      </c>
      <c r="B93" s="31">
        <f>SUM('Step 3'!B93:Y93)</f>
        <v>1803465</v>
      </c>
      <c r="C93" s="31">
        <f>SUM('Step 3'!C93:Z93)</f>
        <v>1806228</v>
      </c>
      <c r="D93" s="31">
        <f>SUM('Step 3'!D93:AA93)</f>
        <v>1810666</v>
      </c>
      <c r="E93" s="31">
        <f>SUM('Step 3'!E93:AB93)</f>
        <v>1808275</v>
      </c>
      <c r="F93" s="31">
        <f>SUM('Step 3'!F93:AC93)</f>
        <v>1809592</v>
      </c>
      <c r="G93" s="31">
        <f>SUM('Step 3'!G93:AD93)</f>
        <v>1806863</v>
      </c>
      <c r="H93" s="31">
        <f>SUM('Step 3'!H93:AE93)</f>
        <v>1806395</v>
      </c>
      <c r="I93" s="31"/>
    </row>
    <row r="94" spans="1:9" x14ac:dyDescent="0.3">
      <c r="A94" s="51" t="s">
        <v>495</v>
      </c>
      <c r="B94" s="31">
        <f>SUM('Step 3'!B94:Y94)</f>
        <v>21366</v>
      </c>
      <c r="C94" s="31">
        <f>SUM('Step 3'!C94:Z94)</f>
        <v>21337</v>
      </c>
      <c r="D94" s="31">
        <f>SUM('Step 3'!D94:AA94)</f>
        <v>21345</v>
      </c>
      <c r="E94" s="31">
        <f>SUM('Step 3'!E94:AB94)</f>
        <v>21298</v>
      </c>
      <c r="F94" s="31">
        <f>SUM('Step 3'!F94:AC94)</f>
        <v>21300</v>
      </c>
      <c r="G94" s="31">
        <f>SUM('Step 3'!G94:AD94)</f>
        <v>21290</v>
      </c>
      <c r="H94" s="31">
        <f>SUM('Step 3'!H94:AE94)</f>
        <v>21372</v>
      </c>
      <c r="I94" s="31"/>
    </row>
    <row r="95" spans="1:9" x14ac:dyDescent="0.3">
      <c r="A95" s="51" t="s">
        <v>496</v>
      </c>
      <c r="B95" s="31">
        <f>SUM('Step 3'!B95:Y95)</f>
        <v>16576</v>
      </c>
      <c r="C95" s="31">
        <f>SUM('Step 3'!C95:Z95)</f>
        <v>16615</v>
      </c>
      <c r="D95" s="31">
        <f>SUM('Step 3'!D95:AA95)</f>
        <v>16698</v>
      </c>
      <c r="E95" s="31">
        <f>SUM('Step 3'!E95:AB95)</f>
        <v>16750</v>
      </c>
      <c r="F95" s="31">
        <f>SUM('Step 3'!F95:AC95)</f>
        <v>16819</v>
      </c>
      <c r="G95" s="31">
        <f>SUM('Step 3'!G95:AD95)</f>
        <v>16819</v>
      </c>
      <c r="H95" s="31">
        <f>SUM('Step 3'!H95:AE95)</f>
        <v>16883</v>
      </c>
      <c r="I95" s="31"/>
    </row>
    <row r="96" spans="1:9" x14ac:dyDescent="0.3">
      <c r="A96" s="51" t="s">
        <v>134</v>
      </c>
      <c r="B96" s="31">
        <f>SUM('Step 3'!B96:Y96)</f>
        <v>23588</v>
      </c>
      <c r="C96" s="31">
        <f>SUM('Step 3'!C96:Z96)</f>
        <v>23793</v>
      </c>
      <c r="D96" s="31">
        <f>SUM('Step 3'!D96:AA96)</f>
        <v>23869</v>
      </c>
      <c r="E96" s="31">
        <f>SUM('Step 3'!E96:AB96)</f>
        <v>24009</v>
      </c>
      <c r="F96" s="31">
        <f>SUM('Step 3'!F96:AC96)</f>
        <v>24077</v>
      </c>
      <c r="G96" s="31">
        <f>SUM('Step 3'!G96:AD96)</f>
        <v>24012</v>
      </c>
      <c r="H96" s="31">
        <f>SUM('Step 3'!H96:AE96)</f>
        <v>23955</v>
      </c>
      <c r="I96" s="31"/>
    </row>
    <row r="97" spans="1:9" x14ac:dyDescent="0.3">
      <c r="A97" s="51" t="s">
        <v>178</v>
      </c>
      <c r="B97" s="31">
        <f>SUM('Step 3'!B97:Y97)</f>
        <v>15602</v>
      </c>
      <c r="C97" s="31">
        <f>SUM('Step 3'!C97:Z97)</f>
        <v>15563</v>
      </c>
      <c r="D97" s="31">
        <f>SUM('Step 3'!D97:AA97)</f>
        <v>15524</v>
      </c>
      <c r="E97" s="31">
        <f>SUM('Step 3'!E97:AB97)</f>
        <v>15449</v>
      </c>
      <c r="F97" s="31">
        <f>SUM('Step 3'!F97:AC97)</f>
        <v>15418</v>
      </c>
      <c r="G97" s="31">
        <f>SUM('Step 3'!G97:AD97)</f>
        <v>15361</v>
      </c>
      <c r="H97" s="31">
        <f>SUM('Step 3'!H97:AE97)</f>
        <v>15318</v>
      </c>
      <c r="I97" s="31"/>
    </row>
    <row r="98" spans="1:9" x14ac:dyDescent="0.3">
      <c r="A98" s="51" t="s">
        <v>159</v>
      </c>
      <c r="B98" s="31">
        <f>SUM('Step 3'!B98:Y98)</f>
        <v>5533</v>
      </c>
      <c r="C98" s="31">
        <f>SUM('Step 3'!C98:Z98)</f>
        <v>5572</v>
      </c>
      <c r="D98" s="31">
        <f>SUM('Step 3'!D98:AA98)</f>
        <v>5575</v>
      </c>
      <c r="E98" s="31">
        <f>SUM('Step 3'!E98:AB98)</f>
        <v>5570</v>
      </c>
      <c r="F98" s="31">
        <f>SUM('Step 3'!F98:AC98)</f>
        <v>5583</v>
      </c>
      <c r="G98" s="31">
        <f>SUM('Step 3'!G98:AD98)</f>
        <v>5584</v>
      </c>
      <c r="H98" s="31">
        <f>SUM('Step 3'!H98:AE98)</f>
        <v>5564</v>
      </c>
      <c r="I98" s="31"/>
    </row>
    <row r="99" spans="1:9" x14ac:dyDescent="0.3">
      <c r="A99" s="51" t="s">
        <v>497</v>
      </c>
      <c r="B99" s="31">
        <f>SUM('Step 3'!B99:Y99)</f>
        <v>14494</v>
      </c>
      <c r="C99" s="31">
        <f>SUM('Step 3'!C99:Z99)</f>
        <v>14600</v>
      </c>
      <c r="D99" s="31">
        <f>SUM('Step 3'!D99:AA99)</f>
        <v>14649</v>
      </c>
      <c r="E99" s="31">
        <f>SUM('Step 3'!E99:AB99)</f>
        <v>14614</v>
      </c>
      <c r="F99" s="31">
        <f>SUM('Step 3'!F99:AC99)</f>
        <v>14651</v>
      </c>
      <c r="G99" s="31">
        <f>SUM('Step 3'!G99:AD99)</f>
        <v>14581</v>
      </c>
      <c r="H99" s="31">
        <f>SUM('Step 3'!H99:AE99)</f>
        <v>14506</v>
      </c>
      <c r="I99" s="31"/>
    </row>
    <row r="100" spans="1:9" x14ac:dyDescent="0.3">
      <c r="A100" s="51" t="s">
        <v>169</v>
      </c>
      <c r="B100" s="31">
        <f>SUM('Step 3'!B100:Y100)</f>
        <v>13354</v>
      </c>
      <c r="C100" s="31">
        <f>SUM('Step 3'!C100:Z100)</f>
        <v>13422</v>
      </c>
      <c r="D100" s="31">
        <f>SUM('Step 3'!D100:AA100)</f>
        <v>13535</v>
      </c>
      <c r="E100" s="31">
        <f>SUM('Step 3'!E100:AB100)</f>
        <v>13563</v>
      </c>
      <c r="F100" s="31">
        <f>SUM('Step 3'!F100:AC100)</f>
        <v>13578</v>
      </c>
      <c r="G100" s="31">
        <f>SUM('Step 3'!G100:AD100)</f>
        <v>13562</v>
      </c>
      <c r="H100" s="31">
        <f>SUM('Step 3'!H100:AE100)</f>
        <v>13565</v>
      </c>
      <c r="I100" s="31"/>
    </row>
    <row r="101" spans="1:9" x14ac:dyDescent="0.3">
      <c r="A101" s="51" t="s">
        <v>160</v>
      </c>
      <c r="B101" s="31">
        <f>SUM('Step 3'!B101:Y101)</f>
        <v>9618</v>
      </c>
      <c r="C101" s="31">
        <f>SUM('Step 3'!C101:Z101)</f>
        <v>9786</v>
      </c>
      <c r="D101" s="31">
        <f>SUM('Step 3'!D101:AA101)</f>
        <v>9811</v>
      </c>
      <c r="E101" s="31">
        <f>SUM('Step 3'!E101:AB101)</f>
        <v>9882</v>
      </c>
      <c r="F101" s="31">
        <f>SUM('Step 3'!F101:AC101)</f>
        <v>9887</v>
      </c>
      <c r="G101" s="31">
        <f>SUM('Step 3'!G101:AD101)</f>
        <v>9874</v>
      </c>
      <c r="H101" s="31">
        <f>SUM('Step 3'!H101:AE101)</f>
        <v>9849</v>
      </c>
      <c r="I101" s="31"/>
    </row>
    <row r="102" spans="1:9" x14ac:dyDescent="0.3">
      <c r="A102" s="51" t="s">
        <v>109</v>
      </c>
      <c r="B102" s="31">
        <f>SUM('Step 3'!B102:Y102)</f>
        <v>3925</v>
      </c>
      <c r="C102" s="31">
        <f>SUM('Step 3'!C102:Z102)</f>
        <v>3952</v>
      </c>
      <c r="D102" s="31">
        <f>SUM('Step 3'!D102:AA102)</f>
        <v>3976</v>
      </c>
      <c r="E102" s="31">
        <f>SUM('Step 3'!E102:AB102)</f>
        <v>3986</v>
      </c>
      <c r="F102" s="31">
        <f>SUM('Step 3'!F102:AC102)</f>
        <v>4012</v>
      </c>
      <c r="G102" s="31">
        <f>SUM('Step 3'!G102:AD102)</f>
        <v>4010</v>
      </c>
      <c r="H102" s="31">
        <f>SUM('Step 3'!H102:AE102)</f>
        <v>4019</v>
      </c>
      <c r="I102" s="31"/>
    </row>
    <row r="103" spans="1:9" x14ac:dyDescent="0.3">
      <c r="A103" s="51" t="s">
        <v>498</v>
      </c>
      <c r="B103" s="31">
        <f>SUM('Step 3'!B103:Y103)</f>
        <v>13407</v>
      </c>
      <c r="C103" s="31">
        <f>SUM('Step 3'!C103:Z103)</f>
        <v>13465</v>
      </c>
      <c r="D103" s="31">
        <f>SUM('Step 3'!D103:AA103)</f>
        <v>13514</v>
      </c>
      <c r="E103" s="31">
        <f>SUM('Step 3'!E103:AB103)</f>
        <v>13525</v>
      </c>
      <c r="F103" s="31">
        <f>SUM('Step 3'!F103:AC103)</f>
        <v>13586</v>
      </c>
      <c r="G103" s="31">
        <f>SUM('Step 3'!G103:AD103)</f>
        <v>13597</v>
      </c>
      <c r="H103" s="31">
        <f>SUM('Step 3'!H103:AE103)</f>
        <v>13624</v>
      </c>
      <c r="I103" s="31"/>
    </row>
    <row r="104" spans="1:9" x14ac:dyDescent="0.3">
      <c r="A104" s="51" t="s">
        <v>179</v>
      </c>
      <c r="B104" s="31">
        <f>SUM('Step 3'!B104:Y104)</f>
        <v>59774</v>
      </c>
      <c r="C104" s="31">
        <f>SUM('Step 3'!C104:Z104)</f>
        <v>59768</v>
      </c>
      <c r="D104" s="31">
        <f>SUM('Step 3'!D104:AA104)</f>
        <v>59750</v>
      </c>
      <c r="E104" s="31">
        <f>SUM('Step 3'!E104:AB104)</f>
        <v>59443</v>
      </c>
      <c r="F104" s="31">
        <f>SUM('Step 3'!F104:AC104)</f>
        <v>59424</v>
      </c>
      <c r="G104" s="31">
        <f>SUM('Step 3'!G104:AD104)</f>
        <v>59318</v>
      </c>
      <c r="H104" s="31">
        <f>SUM('Step 3'!H104:AE104)</f>
        <v>59319</v>
      </c>
      <c r="I104" s="31"/>
    </row>
    <row r="105" spans="1:9" x14ac:dyDescent="0.3">
      <c r="A105" s="51" t="s">
        <v>127</v>
      </c>
      <c r="B105" s="31">
        <f>SUM('Step 3'!B105:Y105)</f>
        <v>32094</v>
      </c>
      <c r="C105" s="31">
        <f>SUM('Step 3'!C105:Z105)</f>
        <v>32373</v>
      </c>
      <c r="D105" s="31">
        <f>SUM('Step 3'!D105:AA105)</f>
        <v>32579</v>
      </c>
      <c r="E105" s="31">
        <f>SUM('Step 3'!E105:AB105)</f>
        <v>32658</v>
      </c>
      <c r="F105" s="31">
        <f>SUM('Step 3'!F105:AC105)</f>
        <v>32786</v>
      </c>
      <c r="G105" s="31">
        <f>SUM('Step 3'!G105:AD105)</f>
        <v>32697</v>
      </c>
      <c r="H105" s="31">
        <f>SUM('Step 3'!H105:AE105)</f>
        <v>32607</v>
      </c>
      <c r="I105" s="31"/>
    </row>
    <row r="106" spans="1:9" x14ac:dyDescent="0.3">
      <c r="A106" s="51" t="s">
        <v>499</v>
      </c>
      <c r="B106" s="31">
        <f>SUM('Step 3'!B106:Y106)</f>
        <v>12331</v>
      </c>
      <c r="C106" s="31">
        <f>SUM('Step 3'!C106:Z106)</f>
        <v>12391</v>
      </c>
      <c r="D106" s="31">
        <f>SUM('Step 3'!D106:AA106)</f>
        <v>12385</v>
      </c>
      <c r="E106" s="31">
        <f>SUM('Step 3'!E106:AB106)</f>
        <v>12375</v>
      </c>
      <c r="F106" s="31">
        <f>SUM('Step 3'!F106:AC106)</f>
        <v>12424</v>
      </c>
      <c r="G106" s="31">
        <f>SUM('Step 3'!G106:AD106)</f>
        <v>12430</v>
      </c>
      <c r="H106" s="31">
        <f>SUM('Step 3'!H106:AE106)</f>
        <v>12446</v>
      </c>
      <c r="I106" s="31"/>
    </row>
    <row r="107" spans="1:9" x14ac:dyDescent="0.3">
      <c r="A107" s="51" t="s">
        <v>500</v>
      </c>
      <c r="B107" s="31">
        <f>SUM('Step 3'!B107:Y107)</f>
        <v>17572</v>
      </c>
      <c r="C107" s="31">
        <f>SUM('Step 3'!C107:Z107)</f>
        <v>17680</v>
      </c>
      <c r="D107" s="31">
        <f>SUM('Step 3'!D107:AA107)</f>
        <v>17707</v>
      </c>
      <c r="E107" s="31">
        <f>SUM('Step 3'!E107:AB107)</f>
        <v>17702</v>
      </c>
      <c r="F107" s="31">
        <f>SUM('Step 3'!F107:AC107)</f>
        <v>17756</v>
      </c>
      <c r="G107" s="31">
        <f>SUM('Step 3'!G107:AD107)</f>
        <v>17757</v>
      </c>
      <c r="H107" s="31">
        <f>SUM('Step 3'!H107:AE107)</f>
        <v>17807</v>
      </c>
      <c r="I107" s="31"/>
    </row>
    <row r="108" spans="1:9" x14ac:dyDescent="0.3">
      <c r="A108" s="51" t="s">
        <v>110</v>
      </c>
      <c r="B108" s="31">
        <f>SUM('Step 3'!B108:Y108)</f>
        <v>11854</v>
      </c>
      <c r="C108" s="31">
        <f>SUM('Step 3'!C108:Z108)</f>
        <v>12055</v>
      </c>
      <c r="D108" s="31">
        <f>SUM('Step 3'!D108:AA108)</f>
        <v>12286</v>
      </c>
      <c r="E108" s="31">
        <f>SUM('Step 3'!E108:AB108)</f>
        <v>12482</v>
      </c>
      <c r="F108" s="31">
        <f>SUM('Step 3'!F108:AC108)</f>
        <v>12693</v>
      </c>
      <c r="G108" s="31">
        <f>SUM('Step 3'!G108:AD108)</f>
        <v>12683</v>
      </c>
      <c r="H108" s="31">
        <f>SUM('Step 3'!H108:AE108)</f>
        <v>12590</v>
      </c>
      <c r="I108" s="31"/>
    </row>
    <row r="109" spans="1:9" x14ac:dyDescent="0.3">
      <c r="A109" s="51" t="s">
        <v>501</v>
      </c>
      <c r="B109" s="31">
        <f>SUM('Step 3'!B109:Y109)</f>
        <v>15507</v>
      </c>
      <c r="C109" s="31">
        <f>SUM('Step 3'!C109:Z109)</f>
        <v>15782</v>
      </c>
      <c r="D109" s="31">
        <f>SUM('Step 3'!D109:AA109)</f>
        <v>16091</v>
      </c>
      <c r="E109" s="31">
        <f>SUM('Step 3'!E109:AB109)</f>
        <v>16352</v>
      </c>
      <c r="F109" s="31">
        <f>SUM('Step 3'!F109:AC109)</f>
        <v>16644</v>
      </c>
      <c r="G109" s="31">
        <f>SUM('Step 3'!G109:AD109)</f>
        <v>16639</v>
      </c>
      <c r="H109" s="31">
        <f>SUM('Step 3'!H109:AE109)</f>
        <v>16521</v>
      </c>
      <c r="I109" s="31"/>
    </row>
    <row r="110" spans="1:9" x14ac:dyDescent="0.3">
      <c r="A110" s="51" t="s">
        <v>150</v>
      </c>
      <c r="B110" s="31">
        <f>SUM('Step 3'!B110:Y110)</f>
        <v>20282</v>
      </c>
      <c r="C110" s="31">
        <f>SUM('Step 3'!C110:Z110)</f>
        <v>20500</v>
      </c>
      <c r="D110" s="31">
        <f>SUM('Step 3'!D110:AA110)</f>
        <v>20653</v>
      </c>
      <c r="E110" s="31">
        <f>SUM('Step 3'!E110:AB110)</f>
        <v>20771</v>
      </c>
      <c r="F110" s="31">
        <f>SUM('Step 3'!F110:AC110)</f>
        <v>20918</v>
      </c>
      <c r="G110" s="31">
        <f>SUM('Step 3'!G110:AD110)</f>
        <v>20919</v>
      </c>
      <c r="H110" s="31">
        <f>SUM('Step 3'!H110:AE110)</f>
        <v>20887</v>
      </c>
      <c r="I110" s="31"/>
    </row>
    <row r="111" spans="1:9" x14ac:dyDescent="0.3">
      <c r="A111" s="51" t="s">
        <v>161</v>
      </c>
      <c r="B111" s="31">
        <f>SUM('Step 3'!B111:Y111)</f>
        <v>4259</v>
      </c>
      <c r="C111" s="31">
        <f>SUM('Step 3'!C111:Z111)</f>
        <v>4300</v>
      </c>
      <c r="D111" s="31">
        <f>SUM('Step 3'!D111:AA111)</f>
        <v>4342</v>
      </c>
      <c r="E111" s="31">
        <f>SUM('Step 3'!E111:AB111)</f>
        <v>4355</v>
      </c>
      <c r="F111" s="31">
        <f>SUM('Step 3'!F111:AC111)</f>
        <v>4397</v>
      </c>
      <c r="G111" s="31">
        <f>SUM('Step 3'!G111:AD111)</f>
        <v>4399</v>
      </c>
      <c r="H111" s="31">
        <f>SUM('Step 3'!H111:AE111)</f>
        <v>4411</v>
      </c>
      <c r="I111" s="31"/>
    </row>
    <row r="112" spans="1:9" x14ac:dyDescent="0.3">
      <c r="A112" s="51" t="s">
        <v>502</v>
      </c>
      <c r="B112" s="31">
        <f>SUM('Step 3'!B112:Y112)</f>
        <v>30879</v>
      </c>
      <c r="C112" s="31">
        <f>SUM('Step 3'!C112:Z112)</f>
        <v>30889</v>
      </c>
      <c r="D112" s="31">
        <f>SUM('Step 3'!D112:AA112)</f>
        <v>30941</v>
      </c>
      <c r="E112" s="31">
        <f>SUM('Step 3'!E112:AB112)</f>
        <v>30906</v>
      </c>
      <c r="F112" s="31">
        <f>SUM('Step 3'!F112:AC112)</f>
        <v>30928</v>
      </c>
      <c r="G112" s="31">
        <f>SUM('Step 3'!G112:AD112)</f>
        <v>30897</v>
      </c>
      <c r="H112" s="31">
        <f>SUM('Step 3'!H112:AE112)</f>
        <v>30940</v>
      </c>
      <c r="I112" s="31"/>
    </row>
    <row r="113" spans="1:9" x14ac:dyDescent="0.3">
      <c r="A113" s="51" t="s">
        <v>111</v>
      </c>
      <c r="B113" s="31">
        <f>SUM('Step 3'!B113:Y113)</f>
        <v>17655</v>
      </c>
      <c r="C113" s="31">
        <f>SUM('Step 3'!C113:Z113)</f>
        <v>17776</v>
      </c>
      <c r="D113" s="31">
        <f>SUM('Step 3'!D113:AA113)</f>
        <v>17871</v>
      </c>
      <c r="E113" s="31">
        <f>SUM('Step 3'!E113:AB113)</f>
        <v>17884</v>
      </c>
      <c r="F113" s="31">
        <f>SUM('Step 3'!F113:AC113)</f>
        <v>17914</v>
      </c>
      <c r="G113" s="31">
        <f>SUM('Step 3'!G113:AD113)</f>
        <v>17798</v>
      </c>
      <c r="H113" s="31">
        <f>SUM('Step 3'!H113:AE113)</f>
        <v>17805</v>
      </c>
      <c r="I113" s="31"/>
    </row>
    <row r="114" spans="1:9" x14ac:dyDescent="0.3">
      <c r="A114" s="51" t="s">
        <v>128</v>
      </c>
      <c r="B114" s="31">
        <f>SUM('Step 3'!B114:Y114)</f>
        <v>5360</v>
      </c>
      <c r="C114" s="31">
        <f>SUM('Step 3'!C114:Z114)</f>
        <v>5390</v>
      </c>
      <c r="D114" s="31">
        <f>SUM('Step 3'!D114:AA114)</f>
        <v>5403</v>
      </c>
      <c r="E114" s="31">
        <f>SUM('Step 3'!E114:AB114)</f>
        <v>5386</v>
      </c>
      <c r="F114" s="31">
        <f>SUM('Step 3'!F114:AC114)</f>
        <v>5376</v>
      </c>
      <c r="G114" s="31">
        <f>SUM('Step 3'!G114:AD114)</f>
        <v>5328</v>
      </c>
      <c r="H114" s="31">
        <f>SUM('Step 3'!H114:AE114)</f>
        <v>5283</v>
      </c>
      <c r="I114" s="31"/>
    </row>
    <row r="115" spans="1:9" x14ac:dyDescent="0.3">
      <c r="A115" s="51" t="s">
        <v>503</v>
      </c>
      <c r="B115" s="31">
        <f>SUM('Step 3'!B115:Y115)</f>
        <v>10774</v>
      </c>
      <c r="C115" s="31">
        <f>SUM('Step 3'!C115:Z115)</f>
        <v>10780</v>
      </c>
      <c r="D115" s="31">
        <f>SUM('Step 3'!D115:AA115)</f>
        <v>10798</v>
      </c>
      <c r="E115" s="31">
        <f>SUM('Step 3'!E115:AB115)</f>
        <v>10778</v>
      </c>
      <c r="F115" s="31">
        <f>SUM('Step 3'!F115:AC115)</f>
        <v>10782</v>
      </c>
      <c r="G115" s="31">
        <f>SUM('Step 3'!G115:AD115)</f>
        <v>10744</v>
      </c>
      <c r="H115" s="31">
        <f>SUM('Step 3'!H115:AE115)</f>
        <v>10718</v>
      </c>
      <c r="I115" s="31"/>
    </row>
    <row r="116" spans="1:9" x14ac:dyDescent="0.3">
      <c r="A116" s="51" t="s">
        <v>504</v>
      </c>
      <c r="B116" s="31">
        <f>SUM('Step 3'!B116:Y116)</f>
        <v>12186</v>
      </c>
      <c r="C116" s="31">
        <f>SUM('Step 3'!C116:Z116)</f>
        <v>12237</v>
      </c>
      <c r="D116" s="31">
        <f>SUM('Step 3'!D116:AA116)</f>
        <v>12248</v>
      </c>
      <c r="E116" s="31">
        <f>SUM('Step 3'!E116:AB116)</f>
        <v>12273</v>
      </c>
      <c r="F116" s="31">
        <f>SUM('Step 3'!F116:AC116)</f>
        <v>12242</v>
      </c>
      <c r="G116" s="31">
        <f>SUM('Step 3'!G116:AD116)</f>
        <v>12190</v>
      </c>
      <c r="H116" s="31">
        <f>SUM('Step 3'!H116:AE116)</f>
        <v>12164</v>
      </c>
      <c r="I116" s="31"/>
    </row>
    <row r="117" spans="1:9" x14ac:dyDescent="0.3">
      <c r="A117" s="51" t="s">
        <v>188</v>
      </c>
      <c r="B117" s="31">
        <f>SUM('Step 3'!B117:Y117)</f>
        <v>240487</v>
      </c>
      <c r="C117" s="31">
        <f>SUM('Step 3'!C117:Z117)</f>
        <v>240571</v>
      </c>
      <c r="D117" s="31">
        <f>SUM('Step 3'!D117:AA117)</f>
        <v>241008</v>
      </c>
      <c r="E117" s="31">
        <f>SUM('Step 3'!E117:AB117)</f>
        <v>240583</v>
      </c>
      <c r="F117" s="31">
        <f>SUM('Step 3'!F117:AC117)</f>
        <v>240710</v>
      </c>
      <c r="G117" s="31">
        <f>SUM('Step 3'!G117:AD117)</f>
        <v>240523</v>
      </c>
      <c r="H117" s="31">
        <f>SUM('Step 3'!H117:AE117)</f>
        <v>240617</v>
      </c>
      <c r="I117" s="31"/>
    </row>
    <row r="118" spans="1:9" x14ac:dyDescent="0.3">
      <c r="A118" s="51" t="s">
        <v>112</v>
      </c>
      <c r="B118" s="31">
        <f>SUM('Step 3'!B118:Y118)</f>
        <v>3653</v>
      </c>
      <c r="C118" s="31">
        <f>SUM('Step 3'!C118:Z118)</f>
        <v>3727</v>
      </c>
      <c r="D118" s="31">
        <f>SUM('Step 3'!D118:AA118)</f>
        <v>3805</v>
      </c>
      <c r="E118" s="31">
        <f>SUM('Step 3'!E118:AB118)</f>
        <v>3870</v>
      </c>
      <c r="F118" s="31">
        <f>SUM('Step 3'!F118:AC118)</f>
        <v>3951</v>
      </c>
      <c r="G118" s="31">
        <f>SUM('Step 3'!G118:AD118)</f>
        <v>3956</v>
      </c>
      <c r="H118" s="31">
        <f>SUM('Step 3'!H118:AE118)</f>
        <v>3931</v>
      </c>
      <c r="I118" s="31"/>
    </row>
    <row r="119" spans="1:9" x14ac:dyDescent="0.3">
      <c r="A119" s="51" t="s">
        <v>505</v>
      </c>
      <c r="B119" s="31">
        <f>SUM('Step 3'!B119:Y119)</f>
        <v>23372</v>
      </c>
      <c r="C119" s="31">
        <f>SUM('Step 3'!C119:Z119)</f>
        <v>23475</v>
      </c>
      <c r="D119" s="31">
        <f>SUM('Step 3'!D119:AA119)</f>
        <v>23546</v>
      </c>
      <c r="E119" s="31">
        <f>SUM('Step 3'!E119:AB119)</f>
        <v>23473</v>
      </c>
      <c r="F119" s="31">
        <f>SUM('Step 3'!F119:AC119)</f>
        <v>23493</v>
      </c>
      <c r="G119" s="31">
        <f>SUM('Step 3'!G119:AD119)</f>
        <v>23455</v>
      </c>
      <c r="H119" s="31">
        <f>SUM('Step 3'!H119:AE119)</f>
        <v>23430</v>
      </c>
      <c r="I119" s="31"/>
    </row>
    <row r="120" spans="1:9" x14ac:dyDescent="0.3">
      <c r="A120" s="51" t="s">
        <v>162</v>
      </c>
      <c r="B120" s="31">
        <f>SUM('Step 3'!B120:Y120)</f>
        <v>7988</v>
      </c>
      <c r="C120" s="31">
        <f>SUM('Step 3'!C120:Z120)</f>
        <v>8001</v>
      </c>
      <c r="D120" s="31">
        <f>SUM('Step 3'!D120:AA120)</f>
        <v>8020</v>
      </c>
      <c r="E120" s="31">
        <f>SUM('Step 3'!E120:AB120)</f>
        <v>8006</v>
      </c>
      <c r="F120" s="31">
        <f>SUM('Step 3'!F120:AC120)</f>
        <v>8012</v>
      </c>
      <c r="G120" s="31">
        <f>SUM('Step 3'!G120:AD120)</f>
        <v>8002</v>
      </c>
      <c r="H120" s="31">
        <f>SUM('Step 3'!H120:AE120)</f>
        <v>8006</v>
      </c>
      <c r="I120" s="31"/>
    </row>
    <row r="121" spans="1:9" x14ac:dyDescent="0.3">
      <c r="A121" s="51" t="s">
        <v>140</v>
      </c>
      <c r="B121" s="31">
        <f>SUM('Step 3'!B121:Y121)</f>
        <v>10291</v>
      </c>
      <c r="C121" s="31">
        <f>SUM('Step 3'!C121:Z121)</f>
        <v>10346</v>
      </c>
      <c r="D121" s="31">
        <f>SUM('Step 3'!D121:AA121)</f>
        <v>10388</v>
      </c>
      <c r="E121" s="31">
        <f>SUM('Step 3'!E121:AB121)</f>
        <v>10361</v>
      </c>
      <c r="F121" s="31">
        <f>SUM('Step 3'!F121:AC121)</f>
        <v>10369</v>
      </c>
      <c r="G121" s="31">
        <f>SUM('Step 3'!G121:AD121)</f>
        <v>10371</v>
      </c>
      <c r="H121" s="31">
        <f>SUM('Step 3'!H121:AE121)</f>
        <v>10372</v>
      </c>
      <c r="I121" s="31"/>
    </row>
    <row r="122" spans="1:9" x14ac:dyDescent="0.3">
      <c r="A122" s="51" t="s">
        <v>180</v>
      </c>
      <c r="B122" s="31">
        <f>SUM('Step 3'!B122:Y122)</f>
        <v>30210</v>
      </c>
      <c r="C122" s="31">
        <f>SUM('Step 3'!C122:Z122)</f>
        <v>30252</v>
      </c>
      <c r="D122" s="31">
        <f>SUM('Step 3'!D122:AA122)</f>
        <v>30339</v>
      </c>
      <c r="E122" s="31">
        <f>SUM('Step 3'!E122:AB122)</f>
        <v>30340</v>
      </c>
      <c r="F122" s="31">
        <f>SUM('Step 3'!F122:AC122)</f>
        <v>30376</v>
      </c>
      <c r="G122" s="31">
        <f>SUM('Step 3'!G122:AD122)</f>
        <v>30357</v>
      </c>
      <c r="H122" s="31">
        <f>SUM('Step 3'!H122:AE122)</f>
        <v>30278</v>
      </c>
      <c r="I122" s="31"/>
    </row>
    <row r="123" spans="1:9" x14ac:dyDescent="0.3">
      <c r="A123" s="51" t="s">
        <v>506</v>
      </c>
      <c r="B123" s="31">
        <f>SUM('Step 3'!B123:Y123)</f>
        <v>14941</v>
      </c>
      <c r="C123" s="31">
        <f>SUM('Step 3'!C123:Z123)</f>
        <v>14928</v>
      </c>
      <c r="D123" s="31">
        <f>SUM('Step 3'!D123:AA123)</f>
        <v>14921</v>
      </c>
      <c r="E123" s="31">
        <f>SUM('Step 3'!E123:AB123)</f>
        <v>14905</v>
      </c>
      <c r="F123" s="31">
        <f>SUM('Step 3'!F123:AC123)</f>
        <v>14976</v>
      </c>
      <c r="G123" s="31">
        <f>SUM('Step 3'!G123:AD123)</f>
        <v>14973</v>
      </c>
      <c r="H123" s="31">
        <f>SUM('Step 3'!H123:AE123)</f>
        <v>15044</v>
      </c>
      <c r="I123" s="31"/>
    </row>
    <row r="124" spans="1:9" x14ac:dyDescent="0.3">
      <c r="A124" s="51" t="s">
        <v>507</v>
      </c>
      <c r="B124" s="31">
        <f>SUM('Step 3'!B124:Y124)</f>
        <v>43388</v>
      </c>
      <c r="C124" s="31">
        <f>SUM('Step 3'!C124:Z124)</f>
        <v>43346</v>
      </c>
      <c r="D124" s="31">
        <f>SUM('Step 3'!D124:AA124)</f>
        <v>43260</v>
      </c>
      <c r="E124" s="31">
        <f>SUM('Step 3'!E124:AB124)</f>
        <v>42979</v>
      </c>
      <c r="F124" s="31">
        <f>SUM('Step 3'!F124:AC124)</f>
        <v>42906</v>
      </c>
      <c r="G124" s="31">
        <f>SUM('Step 3'!G124:AD124)</f>
        <v>42762</v>
      </c>
      <c r="H124" s="31">
        <f>SUM('Step 3'!H124:AE124)</f>
        <v>42707</v>
      </c>
      <c r="I124" s="31"/>
    </row>
    <row r="125" spans="1:9" x14ac:dyDescent="0.3">
      <c r="A125" s="51" t="s">
        <v>508</v>
      </c>
      <c r="B125" s="31">
        <f>SUM('Step 3'!B125:Y125)</f>
        <v>107585</v>
      </c>
      <c r="C125" s="31">
        <f>SUM('Step 3'!C125:Z125)</f>
        <v>107620</v>
      </c>
      <c r="D125" s="31">
        <f>SUM('Step 3'!D125:AA125)</f>
        <v>107570</v>
      </c>
      <c r="E125" s="31">
        <f>SUM('Step 3'!E125:AB125)</f>
        <v>106999</v>
      </c>
      <c r="F125" s="31">
        <f>SUM('Step 3'!F125:AC125)</f>
        <v>106854</v>
      </c>
      <c r="G125" s="31">
        <f>SUM('Step 3'!G125:AD125)</f>
        <v>106569</v>
      </c>
      <c r="H125" s="31">
        <f>SUM('Step 3'!H125:AE125)</f>
        <v>106408</v>
      </c>
      <c r="I125" s="31"/>
    </row>
    <row r="126" spans="1:9" x14ac:dyDescent="0.3">
      <c r="A126" s="51" t="s">
        <v>509</v>
      </c>
      <c r="B126" s="31">
        <f>SUM('Step 3'!B126:Y126)</f>
        <v>91983</v>
      </c>
      <c r="C126" s="31">
        <f>SUM('Step 3'!C126:Z126)</f>
        <v>92057</v>
      </c>
      <c r="D126" s="31">
        <f>SUM('Step 3'!D126:AA126)</f>
        <v>92046</v>
      </c>
      <c r="E126" s="31">
        <f>SUM('Step 3'!E126:AB126)</f>
        <v>91550</v>
      </c>
      <c r="F126" s="31">
        <f>SUM('Step 3'!F126:AC126)</f>
        <v>91436</v>
      </c>
      <c r="G126" s="31">
        <f>SUM('Step 3'!G126:AD126)</f>
        <v>91208</v>
      </c>
      <c r="H126" s="31">
        <f>SUM('Step 3'!H126:AE126)</f>
        <v>91090</v>
      </c>
      <c r="I126" s="31"/>
    </row>
    <row r="127" spans="1:9" x14ac:dyDescent="0.3">
      <c r="A127" s="51" t="s">
        <v>163</v>
      </c>
      <c r="B127" s="31">
        <f>SUM('Step 3'!B127:Y127)</f>
        <v>3147</v>
      </c>
      <c r="C127" s="31">
        <f>SUM('Step 3'!C127:Z127)</f>
        <v>3158</v>
      </c>
      <c r="D127" s="31">
        <f>SUM('Step 3'!D127:AA127)</f>
        <v>3162</v>
      </c>
      <c r="E127" s="31">
        <f>SUM('Step 3'!E127:AB127)</f>
        <v>3144</v>
      </c>
      <c r="F127" s="31">
        <f>SUM('Step 3'!F127:AC127)</f>
        <v>3144</v>
      </c>
      <c r="G127" s="31">
        <f>SUM('Step 3'!G127:AD127)</f>
        <v>3144</v>
      </c>
      <c r="H127" s="31">
        <f>SUM('Step 3'!H127:AE127)</f>
        <v>3146</v>
      </c>
      <c r="I127" s="31"/>
    </row>
    <row r="128" spans="1:9" x14ac:dyDescent="0.3">
      <c r="A128" s="51" t="s">
        <v>113</v>
      </c>
      <c r="B128" s="31">
        <f>SUM('Step 3'!B128:Y128)</f>
        <v>9190</v>
      </c>
      <c r="C128" s="31">
        <f>SUM('Step 3'!C128:Z128)</f>
        <v>9736</v>
      </c>
      <c r="D128" s="31">
        <f>SUM('Step 3'!D128:AA128)</f>
        <v>9990</v>
      </c>
      <c r="E128" s="31">
        <f>SUM('Step 3'!E128:AB128)</f>
        <v>10056</v>
      </c>
      <c r="F128" s="31">
        <f>SUM('Step 3'!F128:AC128)</f>
        <v>10145</v>
      </c>
      <c r="G128" s="31">
        <f>SUM('Step 3'!G128:AD128)</f>
        <v>10152</v>
      </c>
      <c r="H128" s="31">
        <f>SUM('Step 3'!H128:AE128)</f>
        <v>10152</v>
      </c>
      <c r="I128" s="31"/>
    </row>
    <row r="129" spans="1:9" x14ac:dyDescent="0.3">
      <c r="A129" s="51" t="s">
        <v>510</v>
      </c>
      <c r="B129" s="31">
        <f>SUM('Step 3'!B129:Y129)</f>
        <v>14185</v>
      </c>
      <c r="C129" s="31">
        <f>SUM('Step 3'!C129:Z129)</f>
        <v>14198</v>
      </c>
      <c r="D129" s="31">
        <f>SUM('Step 3'!D129:AA129)</f>
        <v>14239</v>
      </c>
      <c r="E129" s="31">
        <f>SUM('Step 3'!E129:AB129)</f>
        <v>14222</v>
      </c>
      <c r="F129" s="31">
        <f>SUM('Step 3'!F129:AC129)</f>
        <v>14254</v>
      </c>
      <c r="G129" s="31">
        <f>SUM('Step 3'!G129:AD129)</f>
        <v>14234</v>
      </c>
      <c r="H129" s="31">
        <f>SUM('Step 3'!H129:AE129)</f>
        <v>14319</v>
      </c>
      <c r="I129" s="31"/>
    </row>
    <row r="130" spans="1:9" x14ac:dyDescent="0.3">
      <c r="A130" s="51" t="s">
        <v>511</v>
      </c>
      <c r="B130" s="31">
        <f>SUM('Step 3'!B130:Y130)</f>
        <v>12267</v>
      </c>
      <c r="C130" s="31">
        <f>SUM('Step 3'!C130:Z130)</f>
        <v>12249</v>
      </c>
      <c r="D130" s="31">
        <f>SUM('Step 3'!D130:AA130)</f>
        <v>12256</v>
      </c>
      <c r="E130" s="31">
        <f>SUM('Step 3'!E130:AB130)</f>
        <v>12203</v>
      </c>
      <c r="F130" s="31">
        <f>SUM('Step 3'!F130:AC130)</f>
        <v>12170</v>
      </c>
      <c r="G130" s="31">
        <f>SUM('Step 3'!G130:AD130)</f>
        <v>12179</v>
      </c>
      <c r="H130" s="31">
        <f>SUM('Step 3'!H130:AE130)</f>
        <v>12214</v>
      </c>
      <c r="I130" s="31"/>
    </row>
    <row r="131" spans="1:9" x14ac:dyDescent="0.3">
      <c r="A131" s="51" t="s">
        <v>189</v>
      </c>
      <c r="B131" s="31">
        <f>SUM('Step 3'!B131:Y131)</f>
        <v>60685</v>
      </c>
      <c r="C131" s="31">
        <f>SUM('Step 3'!C131:Z131)</f>
        <v>60755</v>
      </c>
      <c r="D131" s="31">
        <f>SUM('Step 3'!D131:AA131)</f>
        <v>60901</v>
      </c>
      <c r="E131" s="31">
        <f>SUM('Step 3'!E131:AB131)</f>
        <v>60791</v>
      </c>
      <c r="F131" s="31">
        <f>SUM('Step 3'!F131:AC131)</f>
        <v>60879</v>
      </c>
      <c r="G131" s="31">
        <f>SUM('Step 3'!G131:AD131)</f>
        <v>60926</v>
      </c>
      <c r="H131" s="31">
        <f>SUM('Step 3'!H131:AE131)</f>
        <v>61028</v>
      </c>
      <c r="I131" s="31"/>
    </row>
    <row r="132" spans="1:9" x14ac:dyDescent="0.3">
      <c r="A132" s="51" t="s">
        <v>512</v>
      </c>
      <c r="B132" s="31">
        <f>SUM('Step 3'!B132:Y132)</f>
        <v>17025</v>
      </c>
      <c r="C132" s="31">
        <f>SUM('Step 3'!C132:Z132)</f>
        <v>17030</v>
      </c>
      <c r="D132" s="31">
        <f>SUM('Step 3'!D132:AA132)</f>
        <v>17061</v>
      </c>
      <c r="E132" s="31">
        <f>SUM('Step 3'!E132:AB132)</f>
        <v>17014</v>
      </c>
      <c r="F132" s="31">
        <f>SUM('Step 3'!F132:AC132)</f>
        <v>17069</v>
      </c>
      <c r="G132" s="31">
        <f>SUM('Step 3'!G132:AD132)</f>
        <v>17084</v>
      </c>
      <c r="H132" s="31">
        <f>SUM('Step 3'!H132:AE132)</f>
        <v>17136</v>
      </c>
      <c r="I132" s="31"/>
    </row>
    <row r="133" spans="1:9" x14ac:dyDescent="0.3">
      <c r="A133" s="51" t="s">
        <v>152</v>
      </c>
      <c r="B133" s="31">
        <f>SUM('Step 3'!B133:Y133)</f>
        <v>48433</v>
      </c>
      <c r="C133" s="31">
        <f>SUM('Step 3'!C133:Z133)</f>
        <v>48687</v>
      </c>
      <c r="D133" s="31">
        <f>SUM('Step 3'!D133:AA133)</f>
        <v>48918</v>
      </c>
      <c r="E133" s="31">
        <f>SUM('Step 3'!E133:AB133)</f>
        <v>48995</v>
      </c>
      <c r="F133" s="31">
        <f>SUM('Step 3'!F133:AC133)</f>
        <v>49121</v>
      </c>
      <c r="G133" s="31">
        <f>SUM('Step 3'!G133:AD133)</f>
        <v>49039</v>
      </c>
      <c r="H133" s="31">
        <f>SUM('Step 3'!H133:AE133)</f>
        <v>48979</v>
      </c>
      <c r="I133" s="31"/>
    </row>
    <row r="134" spans="1:9" x14ac:dyDescent="0.3">
      <c r="A134" s="51" t="s">
        <v>513</v>
      </c>
      <c r="B134" s="31">
        <f>SUM('Step 3'!B134:Y134)</f>
        <v>10782</v>
      </c>
      <c r="C134" s="31">
        <f>SUM('Step 3'!C134:Z134)</f>
        <v>10835</v>
      </c>
      <c r="D134" s="31">
        <f>SUM('Step 3'!D134:AA134)</f>
        <v>10883</v>
      </c>
      <c r="E134" s="31">
        <f>SUM('Step 3'!E134:AB134)</f>
        <v>10853</v>
      </c>
      <c r="F134" s="31">
        <f>SUM('Step 3'!F134:AC134)</f>
        <v>10847</v>
      </c>
      <c r="G134" s="31">
        <f>SUM('Step 3'!G134:AD134)</f>
        <v>10855</v>
      </c>
      <c r="H134" s="31">
        <f>SUM('Step 3'!H134:AE134)</f>
        <v>10904</v>
      </c>
      <c r="I134" s="31"/>
    </row>
    <row r="135" spans="1:9" x14ac:dyDescent="0.3">
      <c r="A135" s="51" t="s">
        <v>170</v>
      </c>
      <c r="B135" s="31">
        <f>SUM('Step 3'!B135:Y135)</f>
        <v>8597</v>
      </c>
      <c r="C135" s="31">
        <f>SUM('Step 3'!C135:Z135)</f>
        <v>8632</v>
      </c>
      <c r="D135" s="31">
        <f>SUM('Step 3'!D135:AA135)</f>
        <v>8668</v>
      </c>
      <c r="E135" s="31">
        <f>SUM('Step 3'!E135:AB135)</f>
        <v>8654</v>
      </c>
      <c r="F135" s="31">
        <f>SUM('Step 3'!F135:AC135)</f>
        <v>8635</v>
      </c>
      <c r="G135" s="31">
        <f>SUM('Step 3'!G135:AD135)</f>
        <v>8584</v>
      </c>
      <c r="H135" s="31">
        <f>SUM('Step 3'!H135:AE135)</f>
        <v>8524</v>
      </c>
      <c r="I135" s="31"/>
    </row>
    <row r="136" spans="1:9" x14ac:dyDescent="0.3">
      <c r="A136" s="51" t="s">
        <v>514</v>
      </c>
      <c r="B136" s="31">
        <f>SUM('Step 3'!B136:Y136)</f>
        <v>3856</v>
      </c>
      <c r="C136" s="31">
        <f>SUM('Step 3'!C136:Z136)</f>
        <v>3820</v>
      </c>
      <c r="D136" s="31">
        <f>SUM('Step 3'!D136:AA136)</f>
        <v>3792</v>
      </c>
      <c r="E136" s="31">
        <f>SUM('Step 3'!E136:AB136)</f>
        <v>3773</v>
      </c>
      <c r="F136" s="31">
        <f>SUM('Step 3'!F136:AC136)</f>
        <v>3748</v>
      </c>
      <c r="G136" s="31">
        <f>SUM('Step 3'!G136:AD136)</f>
        <v>3726</v>
      </c>
      <c r="H136" s="31">
        <f>SUM('Step 3'!H136:AE136)</f>
        <v>3685</v>
      </c>
      <c r="I136" s="31"/>
    </row>
    <row r="137" spans="1:9" x14ac:dyDescent="0.3">
      <c r="A137" s="51" t="s">
        <v>515</v>
      </c>
      <c r="B137" s="31">
        <f>SUM('Step 3'!B137:Y137)</f>
        <v>35524</v>
      </c>
      <c r="C137" s="31">
        <f>SUM('Step 3'!C137:Z137)</f>
        <v>35410</v>
      </c>
      <c r="D137" s="31">
        <f>SUM('Step 3'!D137:AA137)</f>
        <v>35423</v>
      </c>
      <c r="E137" s="31">
        <f>SUM('Step 3'!E137:AB137)</f>
        <v>35382</v>
      </c>
      <c r="F137" s="31">
        <f>SUM('Step 3'!F137:AC137)</f>
        <v>35310</v>
      </c>
      <c r="G137" s="31">
        <f>SUM('Step 3'!G137:AD137)</f>
        <v>35243</v>
      </c>
      <c r="H137" s="31">
        <f>SUM('Step 3'!H137:AE137)</f>
        <v>35181</v>
      </c>
      <c r="I137" s="31"/>
    </row>
    <row r="138" spans="1:9" x14ac:dyDescent="0.3">
      <c r="A138" s="51" t="s">
        <v>516</v>
      </c>
      <c r="B138" s="31">
        <f>SUM('Step 3'!B138:Y138)</f>
        <v>3057</v>
      </c>
      <c r="C138" s="31">
        <f>SUM('Step 3'!C138:Z138)</f>
        <v>3065</v>
      </c>
      <c r="D138" s="31">
        <f>SUM('Step 3'!D138:AA138)</f>
        <v>3069</v>
      </c>
      <c r="E138" s="31">
        <f>SUM('Step 3'!E138:AB138)</f>
        <v>3079</v>
      </c>
      <c r="F138" s="31">
        <f>SUM('Step 3'!F138:AC138)</f>
        <v>3092</v>
      </c>
      <c r="G138" s="31">
        <f>SUM('Step 3'!G138:AD138)</f>
        <v>3092</v>
      </c>
      <c r="H138" s="31">
        <f>SUM('Step 3'!H138:AE138)</f>
        <v>3106</v>
      </c>
      <c r="I138" s="31"/>
    </row>
    <row r="139" spans="1:9" x14ac:dyDescent="0.3">
      <c r="A139" s="51" t="s">
        <v>517</v>
      </c>
      <c r="B139" s="31">
        <f>SUM('Step 3'!B139:Y139)</f>
        <v>28611</v>
      </c>
      <c r="C139" s="31">
        <f>SUM('Step 3'!C139:Z139)</f>
        <v>28525</v>
      </c>
      <c r="D139" s="31">
        <f>SUM('Step 3'!D139:AA139)</f>
        <v>28562</v>
      </c>
      <c r="E139" s="31">
        <f>SUM('Step 3'!E139:AB139)</f>
        <v>28530</v>
      </c>
      <c r="F139" s="31">
        <f>SUM('Step 3'!F139:AC139)</f>
        <v>28470</v>
      </c>
      <c r="G139" s="31">
        <f>SUM('Step 3'!G139:AD139)</f>
        <v>28425</v>
      </c>
      <c r="H139" s="31">
        <f>SUM('Step 3'!H139:AE139)</f>
        <v>28390</v>
      </c>
      <c r="I139" s="31"/>
    </row>
    <row r="140" spans="1:9" x14ac:dyDescent="0.3">
      <c r="A140" s="51" t="s">
        <v>518</v>
      </c>
      <c r="B140" s="31">
        <f>SUM('Step 3'!B140:Y140)</f>
        <v>101521</v>
      </c>
      <c r="C140" s="31">
        <f>SUM('Step 3'!C140:Z140)</f>
        <v>101813</v>
      </c>
      <c r="D140" s="31">
        <f>SUM('Step 3'!D140:AA140)</f>
        <v>102039</v>
      </c>
      <c r="E140" s="31">
        <f>SUM('Step 3'!E140:AB140)</f>
        <v>102043</v>
      </c>
      <c r="F140" s="31">
        <f>SUM('Step 3'!F140:AC140)</f>
        <v>102184</v>
      </c>
      <c r="G140" s="31">
        <f>SUM('Step 3'!G140:AD140)</f>
        <v>102016</v>
      </c>
      <c r="H140" s="31">
        <f>SUM('Step 3'!H140:AE140)</f>
        <v>101844</v>
      </c>
      <c r="I140" s="31"/>
    </row>
    <row r="141" spans="1:9" x14ac:dyDescent="0.3">
      <c r="A141" s="51" t="s">
        <v>122</v>
      </c>
      <c r="B141" s="31">
        <f>SUM('Step 3'!B141:Y141)</f>
        <v>131339</v>
      </c>
      <c r="C141" s="31">
        <f>SUM('Step 3'!C141:Z141)</f>
        <v>132748</v>
      </c>
      <c r="D141" s="31">
        <f>SUM('Step 3'!D141:AA141)</f>
        <v>133735</v>
      </c>
      <c r="E141" s="31">
        <f>SUM('Step 3'!E141:AB141)</f>
        <v>134351</v>
      </c>
      <c r="F141" s="31">
        <f>SUM('Step 3'!F141:AC141)</f>
        <v>134953</v>
      </c>
      <c r="G141" s="31">
        <f>SUM('Step 3'!G141:AD141)</f>
        <v>135128</v>
      </c>
      <c r="H141" s="31">
        <f>SUM('Step 3'!H141:AE141)</f>
        <v>134825</v>
      </c>
      <c r="I141" s="31"/>
    </row>
    <row r="142" spans="1:9" x14ac:dyDescent="0.3">
      <c r="A142" s="51" t="s">
        <v>519</v>
      </c>
      <c r="B142" s="31">
        <f>SUM('Step 3'!B142:Y142)</f>
        <v>21127</v>
      </c>
      <c r="C142" s="31">
        <f>SUM('Step 3'!C142:Z142)</f>
        <v>21139</v>
      </c>
      <c r="D142" s="31">
        <f>SUM('Step 3'!D142:AA142)</f>
        <v>21148</v>
      </c>
      <c r="E142" s="31">
        <f>SUM('Step 3'!E142:AB142)</f>
        <v>21054</v>
      </c>
      <c r="F142" s="31">
        <f>SUM('Step 3'!F142:AC142)</f>
        <v>21058</v>
      </c>
      <c r="G142" s="31">
        <f>SUM('Step 3'!G142:AD142)</f>
        <v>21005</v>
      </c>
      <c r="H142" s="31">
        <f>SUM('Step 3'!H142:AE142)</f>
        <v>20951</v>
      </c>
      <c r="I142" s="31"/>
    </row>
    <row r="143" spans="1:9" x14ac:dyDescent="0.3">
      <c r="A143" s="51" t="s">
        <v>520</v>
      </c>
      <c r="B143" s="31">
        <f>SUM('Step 3'!B143:Y143)</f>
        <v>137257</v>
      </c>
      <c r="C143" s="31">
        <f>SUM('Step 3'!C143:Z143)</f>
        <v>137183</v>
      </c>
      <c r="D143" s="31">
        <f>SUM('Step 3'!D143:AA143)</f>
        <v>137378</v>
      </c>
      <c r="E143" s="31">
        <f>SUM('Step 3'!E143:AB143)</f>
        <v>137073</v>
      </c>
      <c r="F143" s="31">
        <f>SUM('Step 3'!F143:AC143)</f>
        <v>137039</v>
      </c>
      <c r="G143" s="31">
        <f>SUM('Step 3'!G143:AD143)</f>
        <v>136781</v>
      </c>
      <c r="H143" s="31">
        <f>SUM('Step 3'!H143:AE143)</f>
        <v>136643</v>
      </c>
      <c r="I143" s="31"/>
    </row>
    <row r="144" spans="1:9" x14ac:dyDescent="0.3">
      <c r="A144" s="51" t="s">
        <v>153</v>
      </c>
      <c r="B144" s="31">
        <f>SUM('Step 3'!B144:Y144)</f>
        <v>78493</v>
      </c>
      <c r="C144" s="31">
        <f>SUM('Step 3'!C144:Z144)</f>
        <v>78691</v>
      </c>
      <c r="D144" s="31">
        <f>SUM('Step 3'!D144:AA144)</f>
        <v>78904</v>
      </c>
      <c r="E144" s="31">
        <f>SUM('Step 3'!E144:AB144)</f>
        <v>78935</v>
      </c>
      <c r="F144" s="31">
        <f>SUM('Step 3'!F144:AC144)</f>
        <v>79059</v>
      </c>
      <c r="G144" s="31">
        <f>SUM('Step 3'!G144:AD144)</f>
        <v>78979</v>
      </c>
      <c r="H144" s="31">
        <f>SUM('Step 3'!H144:AE144)</f>
        <v>78910</v>
      </c>
      <c r="I144" s="31"/>
    </row>
    <row r="145" spans="1:9" x14ac:dyDescent="0.3">
      <c r="A145" s="51" t="s">
        <v>181</v>
      </c>
      <c r="B145" s="31">
        <f>SUM('Step 3'!B145:Y145)</f>
        <v>17572</v>
      </c>
      <c r="C145" s="31">
        <f>SUM('Step 3'!C145:Z145)</f>
        <v>17680</v>
      </c>
      <c r="D145" s="31">
        <f>SUM('Step 3'!D145:AA145)</f>
        <v>17707</v>
      </c>
      <c r="E145" s="31">
        <f>SUM('Step 3'!E145:AB145)</f>
        <v>17702</v>
      </c>
      <c r="F145" s="31">
        <f>SUM('Step 3'!F145:AC145)</f>
        <v>17756</v>
      </c>
      <c r="G145" s="31">
        <f>SUM('Step 3'!G145:AD145)</f>
        <v>17757</v>
      </c>
      <c r="H145" s="31">
        <f>SUM('Step 3'!H145:AE145)</f>
        <v>17807</v>
      </c>
      <c r="I145" s="31"/>
    </row>
    <row r="146" spans="1:9" x14ac:dyDescent="0.3">
      <c r="A146" s="51" t="s">
        <v>129</v>
      </c>
      <c r="B146" s="31">
        <f>SUM('Step 3'!B146:Y146)</f>
        <v>3983</v>
      </c>
      <c r="C146" s="31">
        <f>SUM('Step 3'!C146:Z146)</f>
        <v>3991</v>
      </c>
      <c r="D146" s="31">
        <f>SUM('Step 3'!D146:AA146)</f>
        <v>3999</v>
      </c>
      <c r="E146" s="31">
        <f>SUM('Step 3'!E146:AB146)</f>
        <v>3996</v>
      </c>
      <c r="F146" s="31">
        <f>SUM('Step 3'!F146:AC146)</f>
        <v>3997</v>
      </c>
      <c r="G146" s="31">
        <f>SUM('Step 3'!G146:AD146)</f>
        <v>3993</v>
      </c>
      <c r="H146" s="31">
        <f>SUM('Step 3'!H146:AE146)</f>
        <v>3984</v>
      </c>
      <c r="I146" s="31"/>
    </row>
    <row r="147" spans="1:9" x14ac:dyDescent="0.3">
      <c r="A147" s="51" t="s">
        <v>144</v>
      </c>
      <c r="B147" s="31">
        <f>SUM('Step 3'!B147:Y147)</f>
        <v>6981</v>
      </c>
      <c r="C147" s="31">
        <f>SUM('Step 3'!C147:Z147)</f>
        <v>6910</v>
      </c>
      <c r="D147" s="31">
        <f>SUM('Step 3'!D147:AA147)</f>
        <v>6910</v>
      </c>
      <c r="E147" s="31">
        <f>SUM('Step 3'!E147:AB147)</f>
        <v>6879</v>
      </c>
      <c r="F147" s="31">
        <f>SUM('Step 3'!F147:AC147)</f>
        <v>6872</v>
      </c>
      <c r="G147" s="31">
        <f>SUM('Step 3'!G147:AD147)</f>
        <v>6690</v>
      </c>
      <c r="H147" s="31">
        <f>SUM('Step 3'!H147:AE147)</f>
        <v>6463</v>
      </c>
      <c r="I147" s="31"/>
    </row>
    <row r="148" spans="1:9" x14ac:dyDescent="0.3">
      <c r="A148" s="51" t="s">
        <v>135</v>
      </c>
      <c r="B148" s="31">
        <f>SUM('Step 3'!B148:Y148)</f>
        <v>14139</v>
      </c>
      <c r="C148" s="31">
        <f>SUM('Step 3'!C148:Z148)</f>
        <v>14292</v>
      </c>
      <c r="D148" s="31">
        <f>SUM('Step 3'!D148:AA148)</f>
        <v>14366</v>
      </c>
      <c r="E148" s="31">
        <f>SUM('Step 3'!E148:AB148)</f>
        <v>14373</v>
      </c>
      <c r="F148" s="31">
        <f>SUM('Step 3'!F148:AC148)</f>
        <v>14388</v>
      </c>
      <c r="G148" s="31">
        <f>SUM('Step 3'!G148:AD148)</f>
        <v>14315</v>
      </c>
      <c r="H148" s="31">
        <f>SUM('Step 3'!H148:AE148)</f>
        <v>14244</v>
      </c>
      <c r="I148" s="31"/>
    </row>
    <row r="149" spans="1:9" x14ac:dyDescent="0.3">
      <c r="A149" s="51" t="s">
        <v>130</v>
      </c>
      <c r="B149" s="31">
        <f>SUM('Step 3'!B149:Y149)</f>
        <v>1705</v>
      </c>
      <c r="C149" s="31">
        <f>SUM('Step 3'!C149:Z149)</f>
        <v>1703</v>
      </c>
      <c r="D149" s="31">
        <f>SUM('Step 3'!D149:AA149)</f>
        <v>1694</v>
      </c>
      <c r="E149" s="31">
        <f>SUM('Step 3'!E149:AB149)</f>
        <v>1676</v>
      </c>
      <c r="F149" s="31">
        <f>SUM('Step 3'!F149:AC149)</f>
        <v>1669</v>
      </c>
      <c r="G149" s="31">
        <f>SUM('Step 3'!G149:AD149)</f>
        <v>1644</v>
      </c>
      <c r="H149" s="31">
        <f>SUM('Step 3'!H149:AE149)</f>
        <v>1624</v>
      </c>
      <c r="I149" s="31"/>
    </row>
    <row r="150" spans="1:9" x14ac:dyDescent="0.3">
      <c r="A150" s="51" t="s">
        <v>182</v>
      </c>
      <c r="B150" s="31">
        <f>SUM('Step 3'!B150:Y150)</f>
        <v>10768</v>
      </c>
      <c r="C150" s="31">
        <f>SUM('Step 3'!C150:Z150)</f>
        <v>10798</v>
      </c>
      <c r="D150" s="31">
        <f>SUM('Step 3'!D150:AA150)</f>
        <v>10792</v>
      </c>
      <c r="E150" s="31">
        <f>SUM('Step 3'!E150:AB150)</f>
        <v>10721</v>
      </c>
      <c r="F150" s="31">
        <f>SUM('Step 3'!F150:AC150)</f>
        <v>10685</v>
      </c>
      <c r="G150" s="31">
        <f>SUM('Step 3'!G150:AD150)</f>
        <v>10626</v>
      </c>
      <c r="H150" s="31">
        <f>SUM('Step 3'!H150:AE150)</f>
        <v>10566</v>
      </c>
      <c r="I150" s="31"/>
    </row>
    <row r="151" spans="1:9" x14ac:dyDescent="0.3">
      <c r="A151" s="51" t="s">
        <v>136</v>
      </c>
      <c r="B151" s="31">
        <f>SUM('Step 3'!B151:Y151)</f>
        <v>8960</v>
      </c>
      <c r="C151" s="31">
        <f>SUM('Step 3'!C151:Z151)</f>
        <v>9009</v>
      </c>
      <c r="D151" s="31">
        <f>SUM('Step 3'!D151:AA151)</f>
        <v>9024</v>
      </c>
      <c r="E151" s="31">
        <f>SUM('Step 3'!E151:AB151)</f>
        <v>8967</v>
      </c>
      <c r="F151" s="31">
        <f>SUM('Step 3'!F151:AC151)</f>
        <v>8934</v>
      </c>
      <c r="G151" s="31">
        <f>SUM('Step 3'!G151:AD151)</f>
        <v>8865</v>
      </c>
      <c r="H151" s="31">
        <f>SUM('Step 3'!H151:AE151)</f>
        <v>8794</v>
      </c>
      <c r="I151" s="31"/>
    </row>
    <row r="152" spans="1:9" x14ac:dyDescent="0.3">
      <c r="A152" s="51" t="s">
        <v>521</v>
      </c>
      <c r="B152" s="31">
        <f>SUM('Step 3'!B152:Y152)</f>
        <v>2928</v>
      </c>
      <c r="C152" s="31">
        <f>SUM('Step 3'!C152:Z152)</f>
        <v>2933</v>
      </c>
      <c r="D152" s="31">
        <f>SUM('Step 3'!D152:AA152)</f>
        <v>2948</v>
      </c>
      <c r="E152" s="31">
        <f>SUM('Step 3'!E152:AB152)</f>
        <v>2950</v>
      </c>
      <c r="F152" s="31">
        <f>SUM('Step 3'!F152:AC152)</f>
        <v>2939</v>
      </c>
      <c r="G152" s="31">
        <f>SUM('Step 3'!G152:AD152)</f>
        <v>2919</v>
      </c>
      <c r="H152" s="31">
        <f>SUM('Step 3'!H152:AE152)</f>
        <v>2914</v>
      </c>
      <c r="I152" s="31"/>
    </row>
    <row r="153" spans="1:9" x14ac:dyDescent="0.3">
      <c r="A153" s="51" t="s">
        <v>171</v>
      </c>
      <c r="B153" s="31">
        <f>SUM('Step 3'!B153:Y153)</f>
        <v>9719</v>
      </c>
      <c r="C153" s="31">
        <f>SUM('Step 3'!C153:Z153)</f>
        <v>9735</v>
      </c>
      <c r="D153" s="31">
        <f>SUM('Step 3'!D153:AA153)</f>
        <v>9772</v>
      </c>
      <c r="E153" s="31">
        <f>SUM('Step 3'!E153:AB153)</f>
        <v>9788</v>
      </c>
      <c r="F153" s="31">
        <f>SUM('Step 3'!F153:AC153)</f>
        <v>9799</v>
      </c>
      <c r="G153" s="31">
        <f>SUM('Step 3'!G153:AD153)</f>
        <v>9761</v>
      </c>
      <c r="H153" s="31">
        <f>SUM('Step 3'!H153:AE153)</f>
        <v>9718</v>
      </c>
      <c r="I153" s="31"/>
    </row>
    <row r="154" spans="1:9" x14ac:dyDescent="0.3">
      <c r="A154" s="51" t="s">
        <v>190</v>
      </c>
      <c r="B154" s="31">
        <f>SUM('Step 3'!B154:Y154)</f>
        <v>107742</v>
      </c>
      <c r="C154" s="31">
        <f>SUM('Step 3'!C154:Z154)</f>
        <v>108025</v>
      </c>
      <c r="D154" s="31">
        <f>SUM('Step 3'!D154:AA154)</f>
        <v>108535</v>
      </c>
      <c r="E154" s="31">
        <f>SUM('Step 3'!E154:AB154)</f>
        <v>108540</v>
      </c>
      <c r="F154" s="31">
        <f>SUM('Step 3'!F154:AC154)</f>
        <v>108807</v>
      </c>
      <c r="G154" s="31">
        <f>SUM('Step 3'!G154:AD154)</f>
        <v>108851</v>
      </c>
      <c r="H154" s="31">
        <f>SUM('Step 3'!H154:AE154)</f>
        <v>108978</v>
      </c>
      <c r="I154" s="31"/>
    </row>
    <row r="155" spans="1:9" x14ac:dyDescent="0.3">
      <c r="A155" s="51" t="s">
        <v>172</v>
      </c>
      <c r="B155" s="31">
        <f>SUM('Step 3'!B155:Y155)</f>
        <v>7363</v>
      </c>
      <c r="C155" s="31">
        <f>SUM('Step 3'!C155:Z155)</f>
        <v>7432</v>
      </c>
      <c r="D155" s="31">
        <f>SUM('Step 3'!D155:AA155)</f>
        <v>7454</v>
      </c>
      <c r="E155" s="31">
        <f>SUM('Step 3'!E155:AB155)</f>
        <v>7467</v>
      </c>
      <c r="F155" s="31">
        <f>SUM('Step 3'!F155:AC155)</f>
        <v>7509</v>
      </c>
      <c r="G155" s="31">
        <f>SUM('Step 3'!G155:AD155)</f>
        <v>7489</v>
      </c>
      <c r="H155" s="31">
        <f>SUM('Step 3'!H155:AE155)</f>
        <v>7474</v>
      </c>
      <c r="I155" s="31"/>
    </row>
    <row r="156" spans="1:9" x14ac:dyDescent="0.3">
      <c r="A156" s="51" t="s">
        <v>522</v>
      </c>
      <c r="B156" s="31">
        <f>SUM('Step 3'!B156:Y156)</f>
        <v>11934</v>
      </c>
      <c r="C156" s="31">
        <f>SUM('Step 3'!C156:Z156)</f>
        <v>11964</v>
      </c>
      <c r="D156" s="31">
        <f>SUM('Step 3'!D156:AA156)</f>
        <v>11997</v>
      </c>
      <c r="E156" s="31">
        <f>SUM('Step 3'!E156:AB156)</f>
        <v>11988</v>
      </c>
      <c r="F156" s="31">
        <f>SUM('Step 3'!F156:AC156)</f>
        <v>12011</v>
      </c>
      <c r="G156" s="31">
        <f>SUM('Step 3'!G156:AD156)</f>
        <v>12046</v>
      </c>
      <c r="H156" s="31">
        <f>SUM('Step 3'!H156:AE156)</f>
        <v>12050</v>
      </c>
      <c r="I156" s="31"/>
    </row>
    <row r="157" spans="1:9" x14ac:dyDescent="0.3">
      <c r="A157" s="51" t="s">
        <v>523</v>
      </c>
      <c r="B157" s="31">
        <f>SUM('Step 3'!B157:Y157)</f>
        <v>11777</v>
      </c>
      <c r="C157" s="31">
        <f>SUM('Step 3'!C157:Z157)</f>
        <v>11806</v>
      </c>
      <c r="D157" s="31">
        <f>SUM('Step 3'!D157:AA157)</f>
        <v>11838</v>
      </c>
      <c r="E157" s="31">
        <f>SUM('Step 3'!E157:AB157)</f>
        <v>11827</v>
      </c>
      <c r="F157" s="31">
        <f>SUM('Step 3'!F157:AC157)</f>
        <v>11848</v>
      </c>
      <c r="G157" s="31">
        <f>SUM('Step 3'!G157:AD157)</f>
        <v>11883</v>
      </c>
      <c r="H157" s="31">
        <f>SUM('Step 3'!H157:AE157)</f>
        <v>11886</v>
      </c>
      <c r="I157" s="31"/>
    </row>
    <row r="158" spans="1:9" x14ac:dyDescent="0.3">
      <c r="A158" s="51" t="s">
        <v>524</v>
      </c>
      <c r="B158" s="31">
        <f>SUM('Step 3'!B158:Y158)</f>
        <v>157</v>
      </c>
      <c r="C158" s="31">
        <f>SUM('Step 3'!C158:Z158)</f>
        <v>158</v>
      </c>
      <c r="D158" s="31">
        <f>SUM('Step 3'!D158:AA158)</f>
        <v>159</v>
      </c>
      <c r="E158" s="31">
        <f>SUM('Step 3'!E158:AB158)</f>
        <v>161</v>
      </c>
      <c r="F158" s="31">
        <f>SUM('Step 3'!F158:AC158)</f>
        <v>163</v>
      </c>
      <c r="G158" s="31">
        <f>SUM('Step 3'!G158:AD158)</f>
        <v>163</v>
      </c>
      <c r="H158" s="31">
        <f>SUM('Step 3'!H158:AE158)</f>
        <v>164</v>
      </c>
      <c r="I158" s="31"/>
    </row>
    <row r="159" spans="1:9" x14ac:dyDescent="0.3">
      <c r="A159" s="51" t="s">
        <v>131</v>
      </c>
      <c r="B159" s="31">
        <f>SUM('Step 3'!B159:Y159)</f>
        <v>2928</v>
      </c>
      <c r="C159" s="31">
        <f>SUM('Step 3'!C159:Z159)</f>
        <v>2933</v>
      </c>
      <c r="D159" s="31">
        <f>SUM('Step 3'!D159:AA159)</f>
        <v>2948</v>
      </c>
      <c r="E159" s="31">
        <f>SUM('Step 3'!E159:AB159)</f>
        <v>2950</v>
      </c>
      <c r="F159" s="31">
        <f>SUM('Step 3'!F159:AC159)</f>
        <v>2939</v>
      </c>
      <c r="G159" s="31">
        <f>SUM('Step 3'!G159:AD159)</f>
        <v>2919</v>
      </c>
      <c r="H159" s="31">
        <f>SUM('Step 3'!H159:AE159)</f>
        <v>2914</v>
      </c>
      <c r="I159" s="31"/>
    </row>
    <row r="160" spans="1:9" x14ac:dyDescent="0.3">
      <c r="A160" s="51" t="s">
        <v>525</v>
      </c>
      <c r="B160" s="31">
        <f>SUM('Step 3'!B160:Y160)</f>
        <v>21881</v>
      </c>
      <c r="C160" s="31">
        <f>SUM('Step 3'!C160:Z160)</f>
        <v>21966</v>
      </c>
      <c r="D160" s="31">
        <f>SUM('Step 3'!D160:AA160)</f>
        <v>21994</v>
      </c>
      <c r="E160" s="31">
        <f>SUM('Step 3'!E160:AB160)</f>
        <v>21933</v>
      </c>
      <c r="F160" s="31">
        <f>SUM('Step 3'!F160:AC160)</f>
        <v>21953</v>
      </c>
      <c r="G160" s="31">
        <f>SUM('Step 3'!G160:AD160)</f>
        <v>21883</v>
      </c>
      <c r="H160" s="31">
        <f>SUM('Step 3'!H160:AE160)</f>
        <v>21789</v>
      </c>
      <c r="I160" s="31"/>
    </row>
    <row r="161" spans="1:9" x14ac:dyDescent="0.3">
      <c r="A161" s="51" t="s">
        <v>526</v>
      </c>
      <c r="B161" s="31">
        <f>SUM('Step 3'!B161:Y161)</f>
        <v>13442</v>
      </c>
      <c r="C161" s="31">
        <f>SUM('Step 3'!C161:Z161)</f>
        <v>13455</v>
      </c>
      <c r="D161" s="31">
        <f>SUM('Step 3'!D161:AA161)</f>
        <v>13542</v>
      </c>
      <c r="E161" s="31">
        <f>SUM('Step 3'!E161:AB161)</f>
        <v>13550</v>
      </c>
      <c r="F161" s="31">
        <f>SUM('Step 3'!F161:AC161)</f>
        <v>13607</v>
      </c>
      <c r="G161" s="31">
        <f>SUM('Step 3'!G161:AD161)</f>
        <v>13620</v>
      </c>
      <c r="H161" s="31">
        <f>SUM('Step 3'!H161:AE161)</f>
        <v>13639</v>
      </c>
      <c r="I161" s="31"/>
    </row>
    <row r="162" spans="1:9" x14ac:dyDescent="0.3">
      <c r="A162" s="51" t="s">
        <v>183</v>
      </c>
      <c r="B162" s="31">
        <f>SUM('Step 3'!B162:Y162)</f>
        <v>24191</v>
      </c>
      <c r="C162" s="31">
        <f>SUM('Step 3'!C162:Z162)</f>
        <v>24243</v>
      </c>
      <c r="D162" s="31">
        <f>SUM('Step 3'!D162:AA162)</f>
        <v>24348</v>
      </c>
      <c r="E162" s="31">
        <f>SUM('Step 3'!E162:AB162)</f>
        <v>24324</v>
      </c>
      <c r="F162" s="31">
        <f>SUM('Step 3'!F162:AC162)</f>
        <v>24351</v>
      </c>
      <c r="G162" s="31">
        <f>SUM('Step 3'!G162:AD162)</f>
        <v>24334</v>
      </c>
      <c r="H162" s="31">
        <f>SUM('Step 3'!H162:AE162)</f>
        <v>24305</v>
      </c>
      <c r="I162" s="31"/>
    </row>
    <row r="163" spans="1:9" x14ac:dyDescent="0.3">
      <c r="A163" s="51" t="s">
        <v>527</v>
      </c>
      <c r="B163" s="31">
        <f>SUM('Step 3'!B163:Y163)</f>
        <v>24191</v>
      </c>
      <c r="C163" s="31">
        <f>SUM('Step 3'!C163:Z163)</f>
        <v>24243</v>
      </c>
      <c r="D163" s="31">
        <f>SUM('Step 3'!D163:AA163)</f>
        <v>24348</v>
      </c>
      <c r="E163" s="31">
        <f>SUM('Step 3'!E163:AB163)</f>
        <v>24324</v>
      </c>
      <c r="F163" s="31">
        <f>SUM('Step 3'!F163:AC163)</f>
        <v>24351</v>
      </c>
      <c r="G163" s="31">
        <f>SUM('Step 3'!G163:AD163)</f>
        <v>24334</v>
      </c>
      <c r="H163" s="31">
        <f>SUM('Step 3'!H163:AE163)</f>
        <v>24305</v>
      </c>
    </row>
    <row r="164" spans="1:9" x14ac:dyDescent="0.3">
      <c r="A164" s="51" t="s">
        <v>528</v>
      </c>
      <c r="B164" s="31">
        <f>SUM('Step 3'!B164:Y164)</f>
        <v>25644</v>
      </c>
      <c r="C164" s="31">
        <f>SUM('Step 3'!C164:Z164)</f>
        <v>25694</v>
      </c>
      <c r="D164" s="31">
        <f>SUM('Step 3'!D164:AA164)</f>
        <v>25804</v>
      </c>
      <c r="E164" s="31">
        <f>SUM('Step 3'!E164:AB164)</f>
        <v>25811</v>
      </c>
      <c r="F164" s="31">
        <f>SUM('Step 3'!F164:AC164)</f>
        <v>25856</v>
      </c>
      <c r="G164" s="31">
        <f>SUM('Step 3'!G164:AD164)</f>
        <v>25833</v>
      </c>
      <c r="H164" s="31">
        <f>SUM('Step 3'!H164:AE164)</f>
        <v>25849</v>
      </c>
    </row>
    <row r="165" spans="1:9" x14ac:dyDescent="0.3">
      <c r="A165" s="51" t="s">
        <v>529</v>
      </c>
      <c r="B165" s="31">
        <f>SUM('Step 3'!B165:Y165)</f>
        <v>9618</v>
      </c>
      <c r="C165" s="31">
        <f>SUM('Step 3'!C165:Z165)</f>
        <v>9786</v>
      </c>
      <c r="D165" s="31">
        <f>SUM('Step 3'!D165:AA165)</f>
        <v>9811</v>
      </c>
      <c r="E165" s="31">
        <f>SUM('Step 3'!E165:AB165)</f>
        <v>9882</v>
      </c>
      <c r="F165" s="31">
        <f>SUM('Step 3'!F165:AC165)</f>
        <v>9887</v>
      </c>
      <c r="G165" s="31">
        <f>SUM('Step 3'!G165:AD165)</f>
        <v>9874</v>
      </c>
      <c r="H165" s="31">
        <f>SUM('Step 3'!H165:AE165)</f>
        <v>9849</v>
      </c>
    </row>
    <row r="166" spans="1:9" x14ac:dyDescent="0.3">
      <c r="A166" s="51" t="s">
        <v>154</v>
      </c>
      <c r="B166" s="31">
        <f>SUM('Step 3'!B166:Y166)</f>
        <v>65518</v>
      </c>
      <c r="C166" s="31">
        <f>SUM('Step 3'!C166:Z166)</f>
        <v>65853</v>
      </c>
      <c r="D166" s="31">
        <f>SUM('Step 3'!D166:AA166)</f>
        <v>66177</v>
      </c>
      <c r="E166" s="31">
        <f>SUM('Step 3'!E166:AB166)</f>
        <v>66261</v>
      </c>
      <c r="F166" s="31">
        <f>SUM('Step 3'!F166:AC166)</f>
        <v>66434</v>
      </c>
      <c r="G166" s="31">
        <f>SUM('Step 3'!G166:AD166)</f>
        <v>66359</v>
      </c>
      <c r="H166" s="31">
        <f>SUM('Step 3'!H166:AE166)</f>
        <v>66363</v>
      </c>
    </row>
    <row r="167" spans="1:9" x14ac:dyDescent="0.3">
      <c r="A167" s="51" t="s">
        <v>145</v>
      </c>
      <c r="B167" s="31">
        <f>SUM('Step 3'!B167:Y167)</f>
        <v>4980</v>
      </c>
      <c r="C167" s="31">
        <f>SUM('Step 3'!C167:Z167)</f>
        <v>4962</v>
      </c>
      <c r="D167" s="31">
        <f>SUM('Step 3'!D167:AA167)</f>
        <v>4950</v>
      </c>
      <c r="E167" s="31">
        <f>SUM('Step 3'!E167:AB167)</f>
        <v>4906</v>
      </c>
      <c r="F167" s="31">
        <f>SUM('Step 3'!F167:AC167)</f>
        <v>4904</v>
      </c>
      <c r="G167" s="31">
        <f>SUM('Step 3'!G167:AD167)</f>
        <v>4890</v>
      </c>
      <c r="H167" s="31">
        <f>SUM('Step 3'!H167:AE167)</f>
        <v>4900</v>
      </c>
    </row>
    <row r="168" spans="1:9" x14ac:dyDescent="0.3">
      <c r="A168" s="41"/>
      <c r="B168" s="31"/>
      <c r="C168" s="31"/>
      <c r="D168" s="31"/>
      <c r="E168" s="31"/>
      <c r="F168" s="31"/>
    </row>
    <row r="169" spans="1:9" x14ac:dyDescent="0.3">
      <c r="A169" s="41"/>
      <c r="B169" s="31"/>
      <c r="C169" s="31"/>
      <c r="D169" s="31"/>
      <c r="E169" s="31"/>
      <c r="F169" s="31"/>
    </row>
    <row r="170" spans="1:9" x14ac:dyDescent="0.3">
      <c r="A170" s="41"/>
      <c r="B170" s="31"/>
      <c r="C170" s="31"/>
      <c r="D170" s="31"/>
      <c r="E170" s="31"/>
      <c r="F170" s="31"/>
    </row>
    <row r="171" spans="1:9" x14ac:dyDescent="0.3">
      <c r="A171" s="41"/>
      <c r="B171" s="31"/>
      <c r="C171" s="31"/>
      <c r="D171" s="31"/>
      <c r="E171" s="31"/>
      <c r="F171" s="31"/>
    </row>
    <row r="172" spans="1:9" x14ac:dyDescent="0.3">
      <c r="A172" s="41"/>
      <c r="B172" s="31"/>
      <c r="C172" s="31"/>
      <c r="D172" s="31"/>
      <c r="E172" s="31"/>
      <c r="F172" s="31"/>
    </row>
    <row r="173" spans="1:9" x14ac:dyDescent="0.3">
      <c r="A173" s="41"/>
      <c r="B173" s="31"/>
      <c r="C173" s="31"/>
      <c r="D173" s="31"/>
      <c r="E173" s="31"/>
      <c r="F173" s="31"/>
    </row>
    <row r="174" spans="1:9" x14ac:dyDescent="0.3">
      <c r="A174" s="41"/>
      <c r="B174" s="31"/>
      <c r="C174" s="31"/>
      <c r="D174" s="31"/>
      <c r="E174" s="31"/>
      <c r="F174" s="31"/>
    </row>
    <row r="175" spans="1:9" x14ac:dyDescent="0.3">
      <c r="A175" s="41"/>
      <c r="B175" s="31"/>
      <c r="C175" s="31"/>
      <c r="D175" s="31"/>
      <c r="E175" s="31"/>
      <c r="F175" s="31"/>
    </row>
    <row r="176" spans="1:9" x14ac:dyDescent="0.3">
      <c r="A176" s="41"/>
      <c r="B176" s="31"/>
      <c r="C176" s="31"/>
      <c r="D176" s="31"/>
      <c r="E176" s="31"/>
      <c r="F176" s="31"/>
    </row>
    <row r="177" spans="1:6" x14ac:dyDescent="0.3">
      <c r="A177" s="41"/>
      <c r="B177" s="31"/>
      <c r="C177" s="31"/>
      <c r="D177" s="31"/>
      <c r="E177" s="31"/>
      <c r="F177" s="31"/>
    </row>
    <row r="178" spans="1:6" x14ac:dyDescent="0.3">
      <c r="A178" s="41"/>
      <c r="B178" s="31"/>
      <c r="C178" s="31"/>
      <c r="D178" s="31"/>
      <c r="E178" s="31"/>
      <c r="F178" s="31"/>
    </row>
    <row r="179" spans="1:6" x14ac:dyDescent="0.3">
      <c r="A179" s="41"/>
      <c r="B179" s="31"/>
      <c r="C179" s="31"/>
      <c r="D179" s="31"/>
      <c r="E179" s="31"/>
      <c r="F179" s="31"/>
    </row>
    <row r="180" spans="1:6" x14ac:dyDescent="0.3">
      <c r="A180" s="41"/>
      <c r="B180" s="31"/>
      <c r="C180" s="31"/>
      <c r="D180" s="31"/>
      <c r="E180" s="31"/>
      <c r="F180" s="31"/>
    </row>
    <row r="181" spans="1:6" x14ac:dyDescent="0.3">
      <c r="A181" s="41"/>
      <c r="B181" s="31"/>
      <c r="C181" s="31"/>
      <c r="D181" s="31"/>
      <c r="E181" s="31"/>
      <c r="F181" s="31"/>
    </row>
    <row r="182" spans="1:6" x14ac:dyDescent="0.3">
      <c r="A182" s="41"/>
      <c r="B182" s="31"/>
      <c r="C182" s="31"/>
      <c r="D182" s="31"/>
      <c r="E182" s="31"/>
      <c r="F182" s="31"/>
    </row>
    <row r="183" spans="1:6" x14ac:dyDescent="0.3">
      <c r="A183" s="41"/>
      <c r="B183" s="31"/>
      <c r="C183" s="31"/>
      <c r="D183" s="31"/>
      <c r="E183" s="31"/>
      <c r="F183" s="31"/>
    </row>
    <row r="184" spans="1:6" x14ac:dyDescent="0.3">
      <c r="A184" s="41"/>
      <c r="B184" s="31"/>
      <c r="C184" s="31"/>
      <c r="D184" s="31"/>
      <c r="E184" s="31"/>
      <c r="F184" s="31"/>
    </row>
    <row r="185" spans="1:6" x14ac:dyDescent="0.3">
      <c r="A185" s="41"/>
      <c r="B185" s="31"/>
      <c r="C185" s="31"/>
      <c r="D185" s="31"/>
      <c r="E185" s="31"/>
      <c r="F185" s="31"/>
    </row>
    <row r="186" spans="1:6" x14ac:dyDescent="0.3">
      <c r="A186" s="41"/>
      <c r="B186" s="31"/>
      <c r="C186" s="31"/>
      <c r="D186" s="31"/>
      <c r="E186" s="31"/>
      <c r="F186" s="31"/>
    </row>
    <row r="187" spans="1:6" x14ac:dyDescent="0.3">
      <c r="A187" s="41"/>
      <c r="B187" s="31"/>
      <c r="C187" s="31"/>
      <c r="D187" s="31"/>
      <c r="E187" s="31"/>
      <c r="F187" s="31"/>
    </row>
    <row r="188" spans="1:6" x14ac:dyDescent="0.3">
      <c r="A188" s="41"/>
      <c r="B188" s="31"/>
      <c r="C188" s="31"/>
      <c r="D188" s="31"/>
      <c r="E188" s="31"/>
      <c r="F188" s="31"/>
    </row>
    <row r="189" spans="1:6" x14ac:dyDescent="0.3">
      <c r="A189" s="41"/>
      <c r="B189" s="31"/>
      <c r="C189" s="31"/>
      <c r="D189" s="31"/>
      <c r="E189" s="31"/>
      <c r="F189" s="31"/>
    </row>
    <row r="190" spans="1:6" x14ac:dyDescent="0.3">
      <c r="A190" s="41"/>
      <c r="B190" s="31"/>
      <c r="C190" s="31"/>
      <c r="D190" s="31"/>
      <c r="E190" s="31"/>
      <c r="F190" s="31"/>
    </row>
    <row r="191" spans="1:6" x14ac:dyDescent="0.3">
      <c r="A191" s="41"/>
      <c r="B191" s="31"/>
      <c r="C191" s="31"/>
      <c r="D191" s="31"/>
      <c r="E191" s="31"/>
      <c r="F191" s="31"/>
    </row>
    <row r="192" spans="1:6" x14ac:dyDescent="0.3">
      <c r="A192" s="41"/>
      <c r="B192" s="31"/>
      <c r="C192" s="31"/>
      <c r="D192" s="31"/>
      <c r="E192" s="31"/>
      <c r="F192" s="31"/>
    </row>
    <row r="193" spans="1:6" x14ac:dyDescent="0.3">
      <c r="A193" s="41"/>
      <c r="B193" s="31"/>
      <c r="C193" s="31"/>
      <c r="D193" s="31"/>
      <c r="E193" s="31"/>
      <c r="F193" s="31"/>
    </row>
    <row r="194" spans="1:6" x14ac:dyDescent="0.3">
      <c r="A194" s="41"/>
      <c r="B194" s="31"/>
      <c r="C194" s="31"/>
      <c r="D194" s="31"/>
      <c r="E194" s="31"/>
      <c r="F194" s="31"/>
    </row>
    <row r="195" spans="1:6" x14ac:dyDescent="0.3">
      <c r="A195" s="41"/>
      <c r="B195" s="31"/>
      <c r="C195" s="31"/>
      <c r="D195" s="31"/>
      <c r="E195" s="31"/>
      <c r="F195" s="31"/>
    </row>
    <row r="196" spans="1:6" x14ac:dyDescent="0.3">
      <c r="A196" s="41"/>
      <c r="B196" s="31"/>
      <c r="C196" s="31"/>
      <c r="D196" s="31"/>
      <c r="E196" s="31"/>
      <c r="F196" s="31"/>
    </row>
    <row r="197" spans="1:6" x14ac:dyDescent="0.3">
      <c r="A197" s="41"/>
      <c r="B197" s="31"/>
      <c r="C197" s="31"/>
      <c r="D197" s="31"/>
      <c r="E197" s="31"/>
      <c r="F197" s="31"/>
    </row>
    <row r="198" spans="1:6" x14ac:dyDescent="0.3">
      <c r="A198" s="41"/>
      <c r="B198" s="31"/>
      <c r="C198" s="31"/>
      <c r="D198" s="31"/>
      <c r="E198" s="31"/>
      <c r="F198" s="31"/>
    </row>
    <row r="199" spans="1:6" x14ac:dyDescent="0.3">
      <c r="A199" s="41"/>
      <c r="B199" s="31"/>
      <c r="C199" s="31"/>
      <c r="D199" s="31"/>
      <c r="E199" s="31"/>
      <c r="F199" s="31"/>
    </row>
    <row r="200" spans="1:6" x14ac:dyDescent="0.3">
      <c r="A200" s="41"/>
      <c r="B200" s="31"/>
      <c r="C200" s="31"/>
      <c r="D200" s="31"/>
      <c r="E200" s="31"/>
      <c r="F200" s="31"/>
    </row>
    <row r="201" spans="1:6" x14ac:dyDescent="0.3">
      <c r="A201" s="41"/>
      <c r="B201" s="31"/>
      <c r="C201" s="31"/>
      <c r="D201" s="31"/>
      <c r="E201" s="31"/>
      <c r="F201" s="31"/>
    </row>
    <row r="202" spans="1:6" x14ac:dyDescent="0.3">
      <c r="A202" s="41"/>
      <c r="B202" s="31"/>
      <c r="C202" s="31"/>
      <c r="D202" s="31"/>
      <c r="E202" s="31"/>
      <c r="F202" s="31"/>
    </row>
    <row r="203" spans="1:6" x14ac:dyDescent="0.3">
      <c r="A203" s="41"/>
      <c r="B203" s="31"/>
      <c r="C203" s="31"/>
      <c r="D203" s="31"/>
      <c r="E203" s="31"/>
      <c r="F203" s="31"/>
    </row>
    <row r="204" spans="1:6" x14ac:dyDescent="0.3">
      <c r="A204" s="41"/>
      <c r="B204" s="31"/>
      <c r="C204" s="31"/>
      <c r="D204" s="31"/>
      <c r="E204" s="31"/>
      <c r="F204" s="31"/>
    </row>
    <row r="205" spans="1:6" x14ac:dyDescent="0.3">
      <c r="A205" s="41"/>
      <c r="B205" s="31"/>
      <c r="C205" s="31"/>
      <c r="D205" s="31"/>
      <c r="E205" s="31"/>
      <c r="F205" s="31"/>
    </row>
    <row r="206" spans="1:6" x14ac:dyDescent="0.3">
      <c r="A206" s="41"/>
      <c r="B206" s="31"/>
      <c r="C206" s="31"/>
      <c r="D206" s="31"/>
      <c r="E206" s="31"/>
      <c r="F206" s="31"/>
    </row>
    <row r="207" spans="1:6" x14ac:dyDescent="0.3">
      <c r="A207" s="41"/>
      <c r="B207" s="31"/>
      <c r="C207" s="31"/>
      <c r="D207" s="31"/>
      <c r="E207" s="31"/>
      <c r="F207" s="31"/>
    </row>
    <row r="208" spans="1:6" x14ac:dyDescent="0.3">
      <c r="A208" s="41"/>
      <c r="B208" s="31"/>
      <c r="C208" s="31"/>
      <c r="D208" s="31"/>
      <c r="E208" s="31"/>
      <c r="F208" s="31"/>
    </row>
    <row r="209" spans="1:6" x14ac:dyDescent="0.3">
      <c r="A209" s="41"/>
      <c r="B209" s="31"/>
      <c r="C209" s="31"/>
      <c r="D209" s="31"/>
      <c r="E209" s="31"/>
      <c r="F209" s="31"/>
    </row>
    <row r="210" spans="1:6" x14ac:dyDescent="0.3">
      <c r="A210" s="41"/>
      <c r="B210" s="31"/>
      <c r="C210" s="31"/>
      <c r="D210" s="31"/>
      <c r="E210" s="31"/>
      <c r="F210" s="31"/>
    </row>
    <row r="211" spans="1:6" x14ac:dyDescent="0.3">
      <c r="A211" s="41"/>
      <c r="B211" s="31"/>
      <c r="C211" s="31"/>
      <c r="D211" s="31"/>
      <c r="E211" s="31"/>
      <c r="F211" s="31"/>
    </row>
    <row r="212" spans="1:6" x14ac:dyDescent="0.3">
      <c r="A212" s="41"/>
      <c r="B212" s="31"/>
      <c r="C212" s="31"/>
      <c r="D212" s="31"/>
      <c r="E212" s="31"/>
      <c r="F212" s="31"/>
    </row>
    <row r="213" spans="1:6" x14ac:dyDescent="0.3">
      <c r="A213" s="41"/>
      <c r="B213" s="31"/>
      <c r="C213" s="31"/>
      <c r="D213" s="31"/>
      <c r="E213" s="31"/>
      <c r="F213" s="31"/>
    </row>
    <row r="214" spans="1:6" x14ac:dyDescent="0.3">
      <c r="A214" s="41"/>
      <c r="B214" s="31"/>
      <c r="C214" s="31"/>
      <c r="D214" s="31"/>
      <c r="E214" s="31"/>
      <c r="F214" s="31"/>
    </row>
    <row r="215" spans="1:6" x14ac:dyDescent="0.3">
      <c r="A215" s="41"/>
      <c r="B215" s="31"/>
      <c r="C215" s="31"/>
      <c r="D215" s="31"/>
      <c r="E215" s="31"/>
      <c r="F215" s="31"/>
    </row>
    <row r="216" spans="1:6" x14ac:dyDescent="0.3">
      <c r="A216" s="41"/>
      <c r="B216" s="31"/>
      <c r="C216" s="31"/>
      <c r="D216" s="31"/>
      <c r="E216" s="31"/>
      <c r="F216" s="31"/>
    </row>
    <row r="217" spans="1:6" x14ac:dyDescent="0.3">
      <c r="A217" s="41"/>
      <c r="B217" s="31"/>
      <c r="C217" s="31"/>
      <c r="D217" s="31"/>
      <c r="E217" s="31"/>
      <c r="F217" s="31"/>
    </row>
    <row r="218" spans="1:6" x14ac:dyDescent="0.3">
      <c r="A218" s="41"/>
      <c r="B218" s="31"/>
      <c r="C218" s="31"/>
      <c r="D218" s="31"/>
      <c r="E218" s="31"/>
      <c r="F218" s="31"/>
    </row>
    <row r="219" spans="1:6" x14ac:dyDescent="0.3">
      <c r="A219" s="41"/>
      <c r="B219" s="31"/>
      <c r="C219" s="31"/>
      <c r="D219" s="31"/>
      <c r="E219" s="31"/>
      <c r="F219" s="31"/>
    </row>
    <row r="220" spans="1:6" x14ac:dyDescent="0.3">
      <c r="A220" s="41"/>
      <c r="B220" s="31"/>
      <c r="C220" s="31"/>
      <c r="D220" s="31"/>
      <c r="E220" s="31"/>
      <c r="F220" s="31"/>
    </row>
    <row r="221" spans="1:6" x14ac:dyDescent="0.3">
      <c r="A221" s="41"/>
      <c r="B221" s="31"/>
      <c r="C221" s="31"/>
      <c r="D221" s="31"/>
      <c r="E221" s="31"/>
      <c r="F221" s="31"/>
    </row>
    <row r="222" spans="1:6" x14ac:dyDescent="0.3">
      <c r="A222" s="35"/>
      <c r="B222" s="31"/>
    </row>
    <row r="223" spans="1:6" x14ac:dyDescent="0.3">
      <c r="A223" s="35"/>
      <c r="B223" s="31"/>
    </row>
    <row r="224" spans="1:6" x14ac:dyDescent="0.3">
      <c r="A224" s="35"/>
      <c r="B224" s="31"/>
    </row>
    <row r="225" spans="1:2" x14ac:dyDescent="0.3">
      <c r="A225" s="35"/>
      <c r="B225" s="31"/>
    </row>
    <row r="226" spans="1:2" x14ac:dyDescent="0.3">
      <c r="A226" s="35"/>
      <c r="B226" s="31"/>
    </row>
    <row r="227" spans="1:2" x14ac:dyDescent="0.3">
      <c r="A227" s="35"/>
      <c r="B227" s="31"/>
    </row>
    <row r="228" spans="1:2" x14ac:dyDescent="0.3">
      <c r="A228" s="35"/>
      <c r="B228" s="31"/>
    </row>
    <row r="229" spans="1:2" x14ac:dyDescent="0.3">
      <c r="A229" s="35"/>
      <c r="B229" s="31"/>
    </row>
    <row r="230" spans="1:2" x14ac:dyDescent="0.3">
      <c r="A230" s="35"/>
      <c r="B230" s="31"/>
    </row>
    <row r="231" spans="1:2" x14ac:dyDescent="0.3">
      <c r="A231" s="35"/>
      <c r="B231" s="31"/>
    </row>
    <row r="232" spans="1:2" x14ac:dyDescent="0.3">
      <c r="A232" s="35"/>
      <c r="B232" s="31"/>
    </row>
    <row r="233" spans="1:2" x14ac:dyDescent="0.3">
      <c r="A233" s="35"/>
      <c r="B233" s="31"/>
    </row>
    <row r="234" spans="1:2" x14ac:dyDescent="0.3">
      <c r="A234" s="35"/>
      <c r="B234" s="31"/>
    </row>
    <row r="235" spans="1:2" x14ac:dyDescent="0.3">
      <c r="A235" s="35"/>
      <c r="B235" s="31"/>
    </row>
    <row r="236" spans="1:2" x14ac:dyDescent="0.3">
      <c r="A236" s="35"/>
      <c r="B236" s="31"/>
    </row>
    <row r="237" spans="1:2" x14ac:dyDescent="0.3">
      <c r="A237" s="35"/>
      <c r="B237" s="31"/>
    </row>
    <row r="238" spans="1:2" x14ac:dyDescent="0.3">
      <c r="A238" s="35"/>
      <c r="B238" s="31"/>
    </row>
    <row r="239" spans="1:2" x14ac:dyDescent="0.3">
      <c r="A239" s="35"/>
      <c r="B239" s="31"/>
    </row>
    <row r="240" spans="1:2" x14ac:dyDescent="0.3">
      <c r="A240" s="35"/>
      <c r="B240" s="31"/>
    </row>
    <row r="241" spans="1:2" x14ac:dyDescent="0.3">
      <c r="A241" s="35"/>
      <c r="B241" s="31"/>
    </row>
    <row r="242" spans="1:2" x14ac:dyDescent="0.3">
      <c r="A242" s="35"/>
      <c r="B242" s="31"/>
    </row>
    <row r="243" spans="1:2" x14ac:dyDescent="0.3">
      <c r="A243" s="35"/>
      <c r="B243" s="31"/>
    </row>
    <row r="244" spans="1:2" x14ac:dyDescent="0.3">
      <c r="A244" s="35"/>
      <c r="B244" s="31"/>
    </row>
    <row r="245" spans="1:2" x14ac:dyDescent="0.3">
      <c r="A245" s="35"/>
    </row>
    <row r="246" spans="1:2" x14ac:dyDescent="0.3">
      <c r="A246" s="35"/>
    </row>
    <row r="247" spans="1:2" x14ac:dyDescent="0.3">
      <c r="A247" s="35"/>
    </row>
    <row r="248" spans="1:2" x14ac:dyDescent="0.3">
      <c r="A248" s="35"/>
    </row>
    <row r="249" spans="1:2" x14ac:dyDescent="0.3">
      <c r="A249" s="35"/>
    </row>
    <row r="250" spans="1:2" x14ac:dyDescent="0.3">
      <c r="A250" s="35"/>
    </row>
    <row r="251" spans="1:2" x14ac:dyDescent="0.3">
      <c r="A251" s="35"/>
    </row>
    <row r="252" spans="1:2" x14ac:dyDescent="0.3">
      <c r="A252" s="35"/>
    </row>
    <row r="253" spans="1:2" x14ac:dyDescent="0.3">
      <c r="A253" s="35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6"/>
  <sheetViews>
    <sheetView zoomScale="90" zoomScaleNormal="90" workbookViewId="0">
      <selection activeCell="C105" sqref="C105"/>
    </sheetView>
  </sheetViews>
  <sheetFormatPr defaultColWidth="8.88671875" defaultRowHeight="14.4" x14ac:dyDescent="0.3"/>
  <cols>
    <col min="1" max="1" width="22.88671875" style="44" customWidth="1"/>
    <col min="2" max="2" width="11.109375" style="44" customWidth="1"/>
    <col min="3" max="3" width="63.5546875" style="44" customWidth="1"/>
    <col min="4" max="11" width="11.44140625" style="44" customWidth="1"/>
    <col min="12" max="12" width="12.44140625" style="44" customWidth="1"/>
    <col min="13" max="13" width="12.88671875" style="44" customWidth="1"/>
    <col min="14" max="17" width="11.44140625" style="44" customWidth="1"/>
    <col min="18" max="16384" width="8.88671875" style="44"/>
  </cols>
  <sheetData>
    <row r="1" spans="1:17" x14ac:dyDescent="0.3">
      <c r="A1" s="44" t="s">
        <v>51</v>
      </c>
    </row>
    <row r="2" spans="1:17" x14ac:dyDescent="0.3">
      <c r="A2" s="44" t="s">
        <v>52</v>
      </c>
    </row>
    <row r="3" spans="1:17" x14ac:dyDescent="0.3">
      <c r="A3" s="44" t="s">
        <v>53</v>
      </c>
    </row>
    <row r="4" spans="1:17" x14ac:dyDescent="0.3">
      <c r="A4" s="44" t="s">
        <v>103</v>
      </c>
      <c r="D4" s="44">
        <v>2</v>
      </c>
      <c r="F4" s="44">
        <v>4</v>
      </c>
      <c r="H4" s="44">
        <v>6</v>
      </c>
      <c r="J4" s="44">
        <v>8</v>
      </c>
      <c r="L4" s="44">
        <v>10</v>
      </c>
      <c r="N4" s="44">
        <v>12</v>
      </c>
      <c r="P4" s="44">
        <v>14</v>
      </c>
    </row>
    <row r="5" spans="1:17" s="11" customFormat="1" x14ac:dyDescent="0.3">
      <c r="A5" s="11" t="s">
        <v>54</v>
      </c>
      <c r="B5" s="11" t="s">
        <v>55</v>
      </c>
      <c r="C5" s="11" t="s">
        <v>56</v>
      </c>
      <c r="D5" s="11" t="s">
        <v>57</v>
      </c>
      <c r="E5" s="11" t="s">
        <v>58</v>
      </c>
      <c r="F5" s="11" t="s">
        <v>59</v>
      </c>
      <c r="G5" s="11" t="s">
        <v>60</v>
      </c>
      <c r="H5" s="11" t="s">
        <v>61</v>
      </c>
      <c r="I5" s="11" t="s">
        <v>62</v>
      </c>
      <c r="J5" s="11" t="s">
        <v>63</v>
      </c>
      <c r="K5" s="11" t="s">
        <v>64</v>
      </c>
      <c r="L5" s="11" t="s">
        <v>65</v>
      </c>
      <c r="M5" s="11" t="s">
        <v>66</v>
      </c>
      <c r="N5" s="11" t="s">
        <v>67</v>
      </c>
      <c r="O5" s="11" t="s">
        <v>68</v>
      </c>
      <c r="P5" s="11" t="s">
        <v>69</v>
      </c>
      <c r="Q5" s="11" t="s">
        <v>70</v>
      </c>
    </row>
    <row r="6" spans="1:17" s="11" customFormat="1" ht="86.4" x14ac:dyDescent="0.3">
      <c r="A6" s="11" t="s">
        <v>71</v>
      </c>
      <c r="B6" s="11" t="s">
        <v>72</v>
      </c>
      <c r="C6" s="11" t="s">
        <v>73</v>
      </c>
      <c r="D6" s="11" t="s">
        <v>74</v>
      </c>
      <c r="E6" s="11" t="s">
        <v>75</v>
      </c>
      <c r="F6" s="11" t="s">
        <v>76</v>
      </c>
      <c r="G6" s="11" t="s">
        <v>77</v>
      </c>
      <c r="H6" s="11" t="s">
        <v>78</v>
      </c>
      <c r="I6" s="11" t="s">
        <v>79</v>
      </c>
      <c r="J6" s="11" t="s">
        <v>80</v>
      </c>
      <c r="K6" s="11" t="s">
        <v>81</v>
      </c>
      <c r="L6" s="11" t="s">
        <v>82</v>
      </c>
      <c r="M6" s="11" t="s">
        <v>83</v>
      </c>
      <c r="N6" s="11" t="s">
        <v>84</v>
      </c>
      <c r="O6" s="11" t="s">
        <v>85</v>
      </c>
      <c r="P6" s="11" t="s">
        <v>86</v>
      </c>
      <c r="Q6" s="11" t="s">
        <v>87</v>
      </c>
    </row>
    <row r="7" spans="1:17" s="11" customFormat="1" x14ac:dyDescent="0.3">
      <c r="A7" s="51" t="s">
        <v>100</v>
      </c>
      <c r="B7" s="51"/>
      <c r="C7" s="51" t="s">
        <v>101</v>
      </c>
      <c r="D7" s="51">
        <v>251221309</v>
      </c>
      <c r="E7" s="51">
        <v>15912</v>
      </c>
      <c r="F7" s="51">
        <v>159913288</v>
      </c>
      <c r="G7" s="51">
        <v>119112</v>
      </c>
      <c r="H7" s="51">
        <v>158897824</v>
      </c>
      <c r="I7" s="51">
        <v>112711</v>
      </c>
      <c r="J7" s="51">
        <v>145747779</v>
      </c>
      <c r="K7" s="51">
        <v>131814</v>
      </c>
      <c r="L7" s="51">
        <v>13150045</v>
      </c>
      <c r="M7" s="51">
        <v>29262</v>
      </c>
      <c r="N7" s="51">
        <v>1015464</v>
      </c>
      <c r="O7" s="51">
        <v>9279</v>
      </c>
      <c r="P7" s="51">
        <v>91308021</v>
      </c>
      <c r="Q7" s="51">
        <v>110762</v>
      </c>
    </row>
    <row r="8" spans="1:17" x14ac:dyDescent="0.3">
      <c r="A8" s="51" t="s">
        <v>532</v>
      </c>
      <c r="B8" s="51">
        <v>27</v>
      </c>
      <c r="C8" s="51" t="s">
        <v>451</v>
      </c>
      <c r="D8" s="51">
        <v>4281141</v>
      </c>
      <c r="E8" s="51">
        <v>1438</v>
      </c>
      <c r="F8" s="51">
        <v>2996985</v>
      </c>
      <c r="G8" s="51">
        <v>4310</v>
      </c>
      <c r="H8" s="51">
        <v>2994959</v>
      </c>
      <c r="I8" s="51">
        <v>4262</v>
      </c>
      <c r="J8" s="51">
        <v>2827195</v>
      </c>
      <c r="K8" s="51">
        <v>4904</v>
      </c>
      <c r="L8" s="51">
        <v>167764</v>
      </c>
      <c r="M8" s="51">
        <v>2904</v>
      </c>
      <c r="N8" s="51">
        <v>2026</v>
      </c>
      <c r="O8" s="51">
        <v>273</v>
      </c>
      <c r="P8" s="51">
        <v>1284156</v>
      </c>
      <c r="Q8" s="51">
        <v>4375</v>
      </c>
    </row>
    <row r="9" spans="1:17" x14ac:dyDescent="0.3">
      <c r="A9" s="51" t="s">
        <v>191</v>
      </c>
      <c r="B9" s="51">
        <v>27001</v>
      </c>
      <c r="C9" s="51" t="s">
        <v>192</v>
      </c>
      <c r="D9" s="51">
        <v>13455</v>
      </c>
      <c r="E9" s="51">
        <v>29</v>
      </c>
      <c r="F9" s="51">
        <v>6934</v>
      </c>
      <c r="G9" s="51">
        <v>165</v>
      </c>
      <c r="H9" s="51">
        <v>6932</v>
      </c>
      <c r="I9" s="51">
        <v>165</v>
      </c>
      <c r="J9" s="51">
        <v>6428</v>
      </c>
      <c r="K9" s="51">
        <v>182</v>
      </c>
      <c r="L9" s="51">
        <v>504</v>
      </c>
      <c r="M9" s="51">
        <v>69</v>
      </c>
      <c r="N9" s="51">
        <v>2</v>
      </c>
      <c r="O9" s="51">
        <v>2</v>
      </c>
      <c r="P9" s="51">
        <v>6521</v>
      </c>
      <c r="Q9" s="51">
        <v>166</v>
      </c>
    </row>
    <row r="10" spans="1:17" x14ac:dyDescent="0.3">
      <c r="A10" s="51" t="s">
        <v>193</v>
      </c>
      <c r="B10" s="51">
        <v>27003</v>
      </c>
      <c r="C10" s="51" t="s">
        <v>194</v>
      </c>
      <c r="D10" s="51">
        <v>264912</v>
      </c>
      <c r="E10" s="51">
        <v>297</v>
      </c>
      <c r="F10" s="51">
        <v>193333</v>
      </c>
      <c r="G10" s="51">
        <v>1224</v>
      </c>
      <c r="H10" s="51">
        <v>193205</v>
      </c>
      <c r="I10" s="51">
        <v>1226</v>
      </c>
      <c r="J10" s="51">
        <v>181190</v>
      </c>
      <c r="K10" s="51">
        <v>1395</v>
      </c>
      <c r="L10" s="51">
        <v>12015</v>
      </c>
      <c r="M10" s="51">
        <v>687</v>
      </c>
      <c r="N10" s="51">
        <v>128</v>
      </c>
      <c r="O10" s="51">
        <v>63</v>
      </c>
      <c r="P10" s="51">
        <v>71579</v>
      </c>
      <c r="Q10" s="51">
        <v>1227</v>
      </c>
    </row>
    <row r="11" spans="1:17" x14ac:dyDescent="0.3">
      <c r="A11" s="51" t="s">
        <v>195</v>
      </c>
      <c r="B11" s="51">
        <v>27005</v>
      </c>
      <c r="C11" s="51" t="s">
        <v>196</v>
      </c>
      <c r="D11" s="51">
        <v>25920</v>
      </c>
      <c r="E11" s="51">
        <v>52</v>
      </c>
      <c r="F11" s="51">
        <v>16519</v>
      </c>
      <c r="G11" s="51">
        <v>244</v>
      </c>
      <c r="H11" s="51">
        <v>16509</v>
      </c>
      <c r="I11" s="51">
        <v>246</v>
      </c>
      <c r="J11" s="51">
        <v>15929</v>
      </c>
      <c r="K11" s="51">
        <v>268</v>
      </c>
      <c r="L11" s="51">
        <v>580</v>
      </c>
      <c r="M11" s="51">
        <v>106</v>
      </c>
      <c r="N11" s="51">
        <v>10</v>
      </c>
      <c r="O11" s="51">
        <v>12</v>
      </c>
      <c r="P11" s="51">
        <v>9401</v>
      </c>
      <c r="Q11" s="51">
        <v>247</v>
      </c>
    </row>
    <row r="12" spans="1:17" s="11" customFormat="1" x14ac:dyDescent="0.3">
      <c r="A12" s="51" t="s">
        <v>197</v>
      </c>
      <c r="B12" s="51">
        <v>27007</v>
      </c>
      <c r="C12" s="51" t="s">
        <v>198</v>
      </c>
      <c r="D12" s="51">
        <v>35186</v>
      </c>
      <c r="E12" s="51">
        <v>118</v>
      </c>
      <c r="F12" s="51">
        <v>23018</v>
      </c>
      <c r="G12" s="51">
        <v>410</v>
      </c>
      <c r="H12" s="51">
        <v>23007</v>
      </c>
      <c r="I12" s="51">
        <v>408</v>
      </c>
      <c r="J12" s="51">
        <v>20579</v>
      </c>
      <c r="K12" s="51">
        <v>416</v>
      </c>
      <c r="L12" s="51">
        <v>2428</v>
      </c>
      <c r="M12" s="51">
        <v>229</v>
      </c>
      <c r="N12" s="51">
        <v>11</v>
      </c>
      <c r="O12" s="51">
        <v>10</v>
      </c>
      <c r="P12" s="51">
        <v>12168</v>
      </c>
      <c r="Q12" s="51">
        <v>403</v>
      </c>
    </row>
    <row r="13" spans="1:17" x14ac:dyDescent="0.3">
      <c r="A13" s="51" t="s">
        <v>199</v>
      </c>
      <c r="B13" s="51">
        <v>27009</v>
      </c>
      <c r="C13" s="51" t="s">
        <v>200</v>
      </c>
      <c r="D13" s="51">
        <v>30459</v>
      </c>
      <c r="E13" s="51">
        <v>107</v>
      </c>
      <c r="F13" s="51">
        <v>21568</v>
      </c>
      <c r="G13" s="51">
        <v>396</v>
      </c>
      <c r="H13" s="51">
        <v>21556</v>
      </c>
      <c r="I13" s="51">
        <v>395</v>
      </c>
      <c r="J13" s="51">
        <v>20104</v>
      </c>
      <c r="K13" s="51">
        <v>418</v>
      </c>
      <c r="L13" s="51">
        <v>1452</v>
      </c>
      <c r="M13" s="51">
        <v>261</v>
      </c>
      <c r="N13" s="51">
        <v>12</v>
      </c>
      <c r="O13" s="51">
        <v>14</v>
      </c>
      <c r="P13" s="51">
        <v>8891</v>
      </c>
      <c r="Q13" s="51">
        <v>396</v>
      </c>
    </row>
    <row r="14" spans="1:17" x14ac:dyDescent="0.3">
      <c r="A14" s="51" t="s">
        <v>201</v>
      </c>
      <c r="B14" s="51">
        <v>27011</v>
      </c>
      <c r="C14" s="51" t="s">
        <v>202</v>
      </c>
      <c r="D14" s="51">
        <v>4176</v>
      </c>
      <c r="E14" s="51">
        <v>34</v>
      </c>
      <c r="F14" s="51">
        <v>2489</v>
      </c>
      <c r="G14" s="51">
        <v>83</v>
      </c>
      <c r="H14" s="51">
        <v>2488</v>
      </c>
      <c r="I14" s="51">
        <v>82</v>
      </c>
      <c r="J14" s="51">
        <v>2406</v>
      </c>
      <c r="K14" s="51">
        <v>85</v>
      </c>
      <c r="L14" s="51">
        <v>82</v>
      </c>
      <c r="M14" s="51">
        <v>40</v>
      </c>
      <c r="N14" s="51">
        <v>1</v>
      </c>
      <c r="O14" s="51">
        <v>2</v>
      </c>
      <c r="P14" s="51">
        <v>1687</v>
      </c>
      <c r="Q14" s="51">
        <v>77</v>
      </c>
    </row>
    <row r="15" spans="1:17" x14ac:dyDescent="0.3">
      <c r="A15" s="51" t="s">
        <v>203</v>
      </c>
      <c r="B15" s="51">
        <v>27013</v>
      </c>
      <c r="C15" s="51" t="s">
        <v>204</v>
      </c>
      <c r="D15" s="51">
        <v>53652</v>
      </c>
      <c r="E15" s="51">
        <v>99</v>
      </c>
      <c r="F15" s="51">
        <v>38394</v>
      </c>
      <c r="G15" s="51">
        <v>508</v>
      </c>
      <c r="H15" s="51">
        <v>38384</v>
      </c>
      <c r="I15" s="51">
        <v>508</v>
      </c>
      <c r="J15" s="51">
        <v>36492</v>
      </c>
      <c r="K15" s="51">
        <v>538</v>
      </c>
      <c r="L15" s="51">
        <v>1892</v>
      </c>
      <c r="M15" s="51">
        <v>236</v>
      </c>
      <c r="N15" s="51">
        <v>10</v>
      </c>
      <c r="O15" s="51">
        <v>9</v>
      </c>
      <c r="P15" s="51">
        <v>15258</v>
      </c>
      <c r="Q15" s="51">
        <v>514</v>
      </c>
    </row>
    <row r="16" spans="1:17" x14ac:dyDescent="0.3">
      <c r="A16" s="51" t="s">
        <v>205</v>
      </c>
      <c r="B16" s="51">
        <v>27015</v>
      </c>
      <c r="C16" s="51" t="s">
        <v>206</v>
      </c>
      <c r="D16" s="51">
        <v>20531</v>
      </c>
      <c r="E16" s="51">
        <v>70</v>
      </c>
      <c r="F16" s="51">
        <v>14038</v>
      </c>
      <c r="G16" s="51">
        <v>229</v>
      </c>
      <c r="H16" s="51">
        <v>14038</v>
      </c>
      <c r="I16" s="51">
        <v>229</v>
      </c>
      <c r="J16" s="51">
        <v>13583</v>
      </c>
      <c r="K16" s="51">
        <v>256</v>
      </c>
      <c r="L16" s="51">
        <v>455</v>
      </c>
      <c r="M16" s="51">
        <v>128</v>
      </c>
      <c r="N16" s="51">
        <v>0</v>
      </c>
      <c r="O16" s="51">
        <v>16</v>
      </c>
      <c r="P16" s="51">
        <v>6493</v>
      </c>
      <c r="Q16" s="51">
        <v>229</v>
      </c>
    </row>
    <row r="17" spans="1:17" x14ac:dyDescent="0.3">
      <c r="A17" s="51" t="s">
        <v>207</v>
      </c>
      <c r="B17" s="51">
        <v>27017</v>
      </c>
      <c r="C17" s="51" t="s">
        <v>208</v>
      </c>
      <c r="D17" s="51">
        <v>28064</v>
      </c>
      <c r="E17" s="51">
        <v>94</v>
      </c>
      <c r="F17" s="51">
        <v>17449</v>
      </c>
      <c r="G17" s="51">
        <v>333</v>
      </c>
      <c r="H17" s="51">
        <v>17415</v>
      </c>
      <c r="I17" s="51">
        <v>341</v>
      </c>
      <c r="J17" s="51">
        <v>16478</v>
      </c>
      <c r="K17" s="51">
        <v>322</v>
      </c>
      <c r="L17" s="51">
        <v>937</v>
      </c>
      <c r="M17" s="51">
        <v>155</v>
      </c>
      <c r="N17" s="51">
        <v>34</v>
      </c>
      <c r="O17" s="51">
        <v>44</v>
      </c>
      <c r="P17" s="51">
        <v>10615</v>
      </c>
      <c r="Q17" s="51">
        <v>354</v>
      </c>
    </row>
    <row r="18" spans="1:17" x14ac:dyDescent="0.3">
      <c r="A18" s="51" t="s">
        <v>209</v>
      </c>
      <c r="B18" s="51">
        <v>27019</v>
      </c>
      <c r="C18" s="51" t="s">
        <v>210</v>
      </c>
      <c r="D18" s="51">
        <v>71803</v>
      </c>
      <c r="E18" s="51">
        <v>241</v>
      </c>
      <c r="F18" s="51">
        <v>54632</v>
      </c>
      <c r="G18" s="51">
        <v>588</v>
      </c>
      <c r="H18" s="51">
        <v>54632</v>
      </c>
      <c r="I18" s="51">
        <v>588</v>
      </c>
      <c r="J18" s="51">
        <v>52573</v>
      </c>
      <c r="K18" s="51">
        <v>662</v>
      </c>
      <c r="L18" s="51">
        <v>2059</v>
      </c>
      <c r="M18" s="51">
        <v>279</v>
      </c>
      <c r="N18" s="51">
        <v>0</v>
      </c>
      <c r="O18" s="51">
        <v>20</v>
      </c>
      <c r="P18" s="51">
        <v>17171</v>
      </c>
      <c r="Q18" s="51">
        <v>544</v>
      </c>
    </row>
    <row r="19" spans="1:17" x14ac:dyDescent="0.3">
      <c r="A19" s="51" t="s">
        <v>211</v>
      </c>
      <c r="B19" s="51">
        <v>27021</v>
      </c>
      <c r="C19" s="51" t="s">
        <v>212</v>
      </c>
      <c r="D19" s="51">
        <v>23111</v>
      </c>
      <c r="E19" s="51">
        <v>60</v>
      </c>
      <c r="F19" s="51">
        <v>13149</v>
      </c>
      <c r="G19" s="51">
        <v>255</v>
      </c>
      <c r="H19" s="51">
        <v>13141</v>
      </c>
      <c r="I19" s="51">
        <v>255</v>
      </c>
      <c r="J19" s="51">
        <v>12165</v>
      </c>
      <c r="K19" s="51">
        <v>272</v>
      </c>
      <c r="L19" s="51">
        <v>976</v>
      </c>
      <c r="M19" s="51">
        <v>113</v>
      </c>
      <c r="N19" s="51">
        <v>8</v>
      </c>
      <c r="O19" s="51">
        <v>6</v>
      </c>
      <c r="P19" s="51">
        <v>9962</v>
      </c>
      <c r="Q19" s="51">
        <v>268</v>
      </c>
    </row>
    <row r="20" spans="1:17" x14ac:dyDescent="0.3">
      <c r="A20" s="51" t="s">
        <v>213</v>
      </c>
      <c r="B20" s="51">
        <v>27023</v>
      </c>
      <c r="C20" s="51" t="s">
        <v>214</v>
      </c>
      <c r="D20" s="51">
        <v>9709</v>
      </c>
      <c r="E20" s="51">
        <v>69</v>
      </c>
      <c r="F20" s="51">
        <v>6544</v>
      </c>
      <c r="G20" s="51">
        <v>191</v>
      </c>
      <c r="H20" s="51">
        <v>6536</v>
      </c>
      <c r="I20" s="51">
        <v>192</v>
      </c>
      <c r="J20" s="51">
        <v>6367</v>
      </c>
      <c r="K20" s="51">
        <v>184</v>
      </c>
      <c r="L20" s="51">
        <v>169</v>
      </c>
      <c r="M20" s="51">
        <v>59</v>
      </c>
      <c r="N20" s="51">
        <v>8</v>
      </c>
      <c r="O20" s="51">
        <v>7</v>
      </c>
      <c r="P20" s="51">
        <v>3165</v>
      </c>
      <c r="Q20" s="51">
        <v>174</v>
      </c>
    </row>
    <row r="21" spans="1:17" x14ac:dyDescent="0.3">
      <c r="A21" s="51" t="s">
        <v>215</v>
      </c>
      <c r="B21" s="51">
        <v>27025</v>
      </c>
      <c r="C21" s="51" t="s">
        <v>216</v>
      </c>
      <c r="D21" s="51">
        <v>42561</v>
      </c>
      <c r="E21" s="51">
        <v>119</v>
      </c>
      <c r="F21" s="51">
        <v>29168</v>
      </c>
      <c r="G21" s="51">
        <v>478</v>
      </c>
      <c r="H21" s="51">
        <v>29148</v>
      </c>
      <c r="I21" s="51">
        <v>479</v>
      </c>
      <c r="J21" s="51">
        <v>27553</v>
      </c>
      <c r="K21" s="51">
        <v>561</v>
      </c>
      <c r="L21" s="51">
        <v>1595</v>
      </c>
      <c r="M21" s="51">
        <v>256</v>
      </c>
      <c r="N21" s="51">
        <v>20</v>
      </c>
      <c r="O21" s="51">
        <v>25</v>
      </c>
      <c r="P21" s="51">
        <v>13393</v>
      </c>
      <c r="Q21" s="51">
        <v>465</v>
      </c>
    </row>
    <row r="22" spans="1:17" x14ac:dyDescent="0.3">
      <c r="A22" s="51" t="s">
        <v>217</v>
      </c>
      <c r="B22" s="51">
        <v>27027</v>
      </c>
      <c r="C22" s="51" t="s">
        <v>218</v>
      </c>
      <c r="D22" s="51">
        <v>48110</v>
      </c>
      <c r="E22" s="51">
        <v>169</v>
      </c>
      <c r="F22" s="51">
        <v>34639</v>
      </c>
      <c r="G22" s="51">
        <v>598</v>
      </c>
      <c r="H22" s="51">
        <v>34588</v>
      </c>
      <c r="I22" s="51">
        <v>590</v>
      </c>
      <c r="J22" s="51">
        <v>33104</v>
      </c>
      <c r="K22" s="51">
        <v>633</v>
      </c>
      <c r="L22" s="51">
        <v>1484</v>
      </c>
      <c r="M22" s="51">
        <v>274</v>
      </c>
      <c r="N22" s="51">
        <v>51</v>
      </c>
      <c r="O22" s="51">
        <v>33</v>
      </c>
      <c r="P22" s="51">
        <v>13471</v>
      </c>
      <c r="Q22" s="51">
        <v>589</v>
      </c>
    </row>
    <row r="23" spans="1:17" x14ac:dyDescent="0.3">
      <c r="A23" s="51" t="s">
        <v>219</v>
      </c>
      <c r="B23" s="51">
        <v>27029</v>
      </c>
      <c r="C23" s="51" t="s">
        <v>220</v>
      </c>
      <c r="D23" s="51">
        <v>6836</v>
      </c>
      <c r="E23" s="51">
        <v>21</v>
      </c>
      <c r="F23" s="51">
        <v>3923</v>
      </c>
      <c r="G23" s="51">
        <v>72</v>
      </c>
      <c r="H23" s="51">
        <v>3923</v>
      </c>
      <c r="I23" s="51">
        <v>72</v>
      </c>
      <c r="J23" s="51">
        <v>3634</v>
      </c>
      <c r="K23" s="51">
        <v>71</v>
      </c>
      <c r="L23" s="51">
        <v>289</v>
      </c>
      <c r="M23" s="51">
        <v>38</v>
      </c>
      <c r="N23" s="51">
        <v>0</v>
      </c>
      <c r="O23" s="51">
        <v>12</v>
      </c>
      <c r="P23" s="51">
        <v>2913</v>
      </c>
      <c r="Q23" s="51">
        <v>74</v>
      </c>
    </row>
    <row r="24" spans="1:17" x14ac:dyDescent="0.3">
      <c r="A24" s="51" t="s">
        <v>221</v>
      </c>
      <c r="B24" s="51">
        <v>27031</v>
      </c>
      <c r="C24" s="51" t="s">
        <v>222</v>
      </c>
      <c r="D24" s="51">
        <v>4499</v>
      </c>
      <c r="E24" s="51">
        <v>95</v>
      </c>
      <c r="F24" s="51">
        <v>2903</v>
      </c>
      <c r="G24" s="51">
        <v>189</v>
      </c>
      <c r="H24" s="51">
        <v>2903</v>
      </c>
      <c r="I24" s="51">
        <v>189</v>
      </c>
      <c r="J24" s="51">
        <v>2788</v>
      </c>
      <c r="K24" s="51">
        <v>143</v>
      </c>
      <c r="L24" s="51">
        <v>115</v>
      </c>
      <c r="M24" s="51">
        <v>89</v>
      </c>
      <c r="N24" s="51">
        <v>0</v>
      </c>
      <c r="O24" s="51">
        <v>12</v>
      </c>
      <c r="P24" s="51">
        <v>1596</v>
      </c>
      <c r="Q24" s="51">
        <v>123</v>
      </c>
    </row>
    <row r="25" spans="1:17" x14ac:dyDescent="0.3">
      <c r="A25" s="51" t="s">
        <v>223</v>
      </c>
      <c r="B25" s="51">
        <v>27033</v>
      </c>
      <c r="C25" s="51" t="s">
        <v>224</v>
      </c>
      <c r="D25" s="51">
        <v>9132</v>
      </c>
      <c r="E25" s="51">
        <v>55</v>
      </c>
      <c r="F25" s="51">
        <v>5686</v>
      </c>
      <c r="G25" s="51">
        <v>140</v>
      </c>
      <c r="H25" s="51">
        <v>5686</v>
      </c>
      <c r="I25" s="51">
        <v>140</v>
      </c>
      <c r="J25" s="51">
        <v>5408</v>
      </c>
      <c r="K25" s="51">
        <v>167</v>
      </c>
      <c r="L25" s="51">
        <v>278</v>
      </c>
      <c r="M25" s="51">
        <v>106</v>
      </c>
      <c r="N25" s="51">
        <v>0</v>
      </c>
      <c r="O25" s="51">
        <v>14</v>
      </c>
      <c r="P25" s="51">
        <v>3446</v>
      </c>
      <c r="Q25" s="51">
        <v>129</v>
      </c>
    </row>
    <row r="26" spans="1:17" x14ac:dyDescent="0.3">
      <c r="A26" s="51" t="s">
        <v>225</v>
      </c>
      <c r="B26" s="51">
        <v>27035</v>
      </c>
      <c r="C26" s="51" t="s">
        <v>226</v>
      </c>
      <c r="D26" s="51">
        <v>50572</v>
      </c>
      <c r="E26" s="51">
        <v>96</v>
      </c>
      <c r="F26" s="51">
        <v>31177</v>
      </c>
      <c r="G26" s="51">
        <v>427</v>
      </c>
      <c r="H26" s="51">
        <v>31048</v>
      </c>
      <c r="I26" s="51">
        <v>432</v>
      </c>
      <c r="J26" s="51">
        <v>29263</v>
      </c>
      <c r="K26" s="51">
        <v>473</v>
      </c>
      <c r="L26" s="51">
        <v>1785</v>
      </c>
      <c r="M26" s="51">
        <v>217</v>
      </c>
      <c r="N26" s="51">
        <v>129</v>
      </c>
      <c r="O26" s="51">
        <v>81</v>
      </c>
      <c r="P26" s="51">
        <v>19395</v>
      </c>
      <c r="Q26" s="51">
        <v>417</v>
      </c>
    </row>
    <row r="27" spans="1:17" x14ac:dyDescent="0.3">
      <c r="A27" s="51" t="s">
        <v>227</v>
      </c>
      <c r="B27" s="51">
        <v>27037</v>
      </c>
      <c r="C27" s="51" t="s">
        <v>228</v>
      </c>
      <c r="D27" s="51">
        <v>317479</v>
      </c>
      <c r="E27" s="51">
        <v>417</v>
      </c>
      <c r="F27" s="51">
        <v>235937</v>
      </c>
      <c r="G27" s="51">
        <v>1314</v>
      </c>
      <c r="H27" s="51">
        <v>235728</v>
      </c>
      <c r="I27" s="51">
        <v>1315</v>
      </c>
      <c r="J27" s="51">
        <v>223989</v>
      </c>
      <c r="K27" s="51">
        <v>1455</v>
      </c>
      <c r="L27" s="51">
        <v>11739</v>
      </c>
      <c r="M27" s="51">
        <v>727</v>
      </c>
      <c r="N27" s="51">
        <v>209</v>
      </c>
      <c r="O27" s="51">
        <v>87</v>
      </c>
      <c r="P27" s="51">
        <v>81542</v>
      </c>
      <c r="Q27" s="51">
        <v>1304</v>
      </c>
    </row>
    <row r="28" spans="1:17" x14ac:dyDescent="0.3">
      <c r="A28" s="51" t="s">
        <v>229</v>
      </c>
      <c r="B28" s="51">
        <v>27039</v>
      </c>
      <c r="C28" s="51" t="s">
        <v>230</v>
      </c>
      <c r="D28" s="51">
        <v>15249</v>
      </c>
      <c r="E28" s="51">
        <v>61</v>
      </c>
      <c r="F28" s="51">
        <v>11332</v>
      </c>
      <c r="G28" s="51">
        <v>190</v>
      </c>
      <c r="H28" s="51">
        <v>11280</v>
      </c>
      <c r="I28" s="51">
        <v>198</v>
      </c>
      <c r="J28" s="51">
        <v>10890</v>
      </c>
      <c r="K28" s="51">
        <v>197</v>
      </c>
      <c r="L28" s="51">
        <v>390</v>
      </c>
      <c r="M28" s="51">
        <v>96</v>
      </c>
      <c r="N28" s="51">
        <v>52</v>
      </c>
      <c r="O28" s="51">
        <v>74</v>
      </c>
      <c r="P28" s="51">
        <v>3917</v>
      </c>
      <c r="Q28" s="51">
        <v>193</v>
      </c>
    </row>
    <row r="29" spans="1:17" x14ac:dyDescent="0.3">
      <c r="A29" s="51" t="s">
        <v>231</v>
      </c>
      <c r="B29" s="51">
        <v>27041</v>
      </c>
      <c r="C29" s="51" t="s">
        <v>232</v>
      </c>
      <c r="D29" s="51">
        <v>29726</v>
      </c>
      <c r="E29" s="51">
        <v>70</v>
      </c>
      <c r="F29" s="51">
        <v>19877</v>
      </c>
      <c r="G29" s="51">
        <v>368</v>
      </c>
      <c r="H29" s="51">
        <v>19866</v>
      </c>
      <c r="I29" s="51">
        <v>365</v>
      </c>
      <c r="J29" s="51">
        <v>18975</v>
      </c>
      <c r="K29" s="51">
        <v>359</v>
      </c>
      <c r="L29" s="51">
        <v>891</v>
      </c>
      <c r="M29" s="51">
        <v>178</v>
      </c>
      <c r="N29" s="51">
        <v>11</v>
      </c>
      <c r="O29" s="51">
        <v>16</v>
      </c>
      <c r="P29" s="51">
        <v>9849</v>
      </c>
      <c r="Q29" s="51">
        <v>360</v>
      </c>
    </row>
    <row r="30" spans="1:17" x14ac:dyDescent="0.3">
      <c r="A30" s="51" t="s">
        <v>233</v>
      </c>
      <c r="B30" s="51">
        <v>27043</v>
      </c>
      <c r="C30" s="51" t="s">
        <v>234</v>
      </c>
      <c r="D30" s="51">
        <v>11579</v>
      </c>
      <c r="E30" s="51">
        <v>54</v>
      </c>
      <c r="F30" s="51">
        <v>7434</v>
      </c>
      <c r="G30" s="51">
        <v>135</v>
      </c>
      <c r="H30" s="51">
        <v>7431</v>
      </c>
      <c r="I30" s="51">
        <v>135</v>
      </c>
      <c r="J30" s="51">
        <v>7117</v>
      </c>
      <c r="K30" s="51">
        <v>156</v>
      </c>
      <c r="L30" s="51">
        <v>314</v>
      </c>
      <c r="M30" s="51">
        <v>65</v>
      </c>
      <c r="N30" s="51">
        <v>3</v>
      </c>
      <c r="O30" s="51">
        <v>4</v>
      </c>
      <c r="P30" s="51">
        <v>4145</v>
      </c>
      <c r="Q30" s="51">
        <v>141</v>
      </c>
    </row>
    <row r="31" spans="1:17" x14ac:dyDescent="0.3">
      <c r="A31" s="51" t="s">
        <v>235</v>
      </c>
      <c r="B31" s="51">
        <v>27045</v>
      </c>
      <c r="C31" s="51" t="s">
        <v>236</v>
      </c>
      <c r="D31" s="51">
        <v>16418</v>
      </c>
      <c r="E31" s="51">
        <v>42</v>
      </c>
      <c r="F31" s="51">
        <v>11081</v>
      </c>
      <c r="G31" s="51">
        <v>151</v>
      </c>
      <c r="H31" s="51">
        <v>11076</v>
      </c>
      <c r="I31" s="51">
        <v>151</v>
      </c>
      <c r="J31" s="51">
        <v>10595</v>
      </c>
      <c r="K31" s="51">
        <v>172</v>
      </c>
      <c r="L31" s="51">
        <v>481</v>
      </c>
      <c r="M31" s="51">
        <v>73</v>
      </c>
      <c r="N31" s="51">
        <v>5</v>
      </c>
      <c r="O31" s="51">
        <v>8</v>
      </c>
      <c r="P31" s="51">
        <v>5337</v>
      </c>
      <c r="Q31" s="51">
        <v>147</v>
      </c>
    </row>
    <row r="32" spans="1:17" x14ac:dyDescent="0.3">
      <c r="A32" s="51" t="s">
        <v>237</v>
      </c>
      <c r="B32" s="51">
        <v>27047</v>
      </c>
      <c r="C32" s="51" t="s">
        <v>238</v>
      </c>
      <c r="D32" s="51">
        <v>24917</v>
      </c>
      <c r="E32" s="51">
        <v>61</v>
      </c>
      <c r="F32" s="51">
        <v>16113</v>
      </c>
      <c r="G32" s="51">
        <v>260</v>
      </c>
      <c r="H32" s="51">
        <v>16109</v>
      </c>
      <c r="I32" s="51">
        <v>260</v>
      </c>
      <c r="J32" s="51">
        <v>15322</v>
      </c>
      <c r="K32" s="51">
        <v>276</v>
      </c>
      <c r="L32" s="51">
        <v>787</v>
      </c>
      <c r="M32" s="51">
        <v>135</v>
      </c>
      <c r="N32" s="51">
        <v>4</v>
      </c>
      <c r="O32" s="51">
        <v>4</v>
      </c>
      <c r="P32" s="51">
        <v>8804</v>
      </c>
      <c r="Q32" s="51">
        <v>239</v>
      </c>
    </row>
    <row r="33" spans="1:17" x14ac:dyDescent="0.3">
      <c r="A33" s="51" t="s">
        <v>239</v>
      </c>
      <c r="B33" s="51">
        <v>27049</v>
      </c>
      <c r="C33" s="51" t="s">
        <v>240</v>
      </c>
      <c r="D33" s="51">
        <v>37001</v>
      </c>
      <c r="E33" s="51">
        <v>130</v>
      </c>
      <c r="F33" s="51">
        <v>24984</v>
      </c>
      <c r="G33" s="51">
        <v>429</v>
      </c>
      <c r="H33" s="51">
        <v>24983</v>
      </c>
      <c r="I33" s="51">
        <v>429</v>
      </c>
      <c r="J33" s="51">
        <v>23662</v>
      </c>
      <c r="K33" s="51">
        <v>457</v>
      </c>
      <c r="L33" s="51">
        <v>1321</v>
      </c>
      <c r="M33" s="51">
        <v>214</v>
      </c>
      <c r="N33" s="51">
        <v>1</v>
      </c>
      <c r="O33" s="51">
        <v>3</v>
      </c>
      <c r="P33" s="51">
        <v>12017</v>
      </c>
      <c r="Q33" s="51">
        <v>421</v>
      </c>
    </row>
    <row r="34" spans="1:17" x14ac:dyDescent="0.3">
      <c r="A34" s="51" t="s">
        <v>241</v>
      </c>
      <c r="B34" s="51">
        <v>27051</v>
      </c>
      <c r="C34" s="51" t="s">
        <v>242</v>
      </c>
      <c r="D34" s="51">
        <v>4814</v>
      </c>
      <c r="E34" s="51">
        <v>15</v>
      </c>
      <c r="F34" s="51">
        <v>3054</v>
      </c>
      <c r="G34" s="51">
        <v>63</v>
      </c>
      <c r="H34" s="51">
        <v>3054</v>
      </c>
      <c r="I34" s="51">
        <v>63</v>
      </c>
      <c r="J34" s="51">
        <v>2943</v>
      </c>
      <c r="K34" s="51">
        <v>61</v>
      </c>
      <c r="L34" s="51">
        <v>111</v>
      </c>
      <c r="M34" s="51">
        <v>30</v>
      </c>
      <c r="N34" s="51">
        <v>0</v>
      </c>
      <c r="O34" s="51">
        <v>12</v>
      </c>
      <c r="P34" s="51">
        <v>1760</v>
      </c>
      <c r="Q34" s="51">
        <v>62</v>
      </c>
    </row>
    <row r="35" spans="1:17" x14ac:dyDescent="0.3">
      <c r="A35" s="51" t="s">
        <v>243</v>
      </c>
      <c r="B35" s="51">
        <v>27053</v>
      </c>
      <c r="C35" s="51" t="s">
        <v>244</v>
      </c>
      <c r="D35" s="51">
        <v>957644</v>
      </c>
      <c r="E35" s="51">
        <v>704</v>
      </c>
      <c r="F35" s="51">
        <v>692127</v>
      </c>
      <c r="G35" s="51">
        <v>2426</v>
      </c>
      <c r="H35" s="51">
        <v>691752</v>
      </c>
      <c r="I35" s="51">
        <v>2410</v>
      </c>
      <c r="J35" s="51">
        <v>650324</v>
      </c>
      <c r="K35" s="51">
        <v>2475</v>
      </c>
      <c r="L35" s="51">
        <v>41428</v>
      </c>
      <c r="M35" s="51">
        <v>1484</v>
      </c>
      <c r="N35" s="51">
        <v>375</v>
      </c>
      <c r="O35" s="51">
        <v>127</v>
      </c>
      <c r="P35" s="51">
        <v>265517</v>
      </c>
      <c r="Q35" s="51">
        <v>2384</v>
      </c>
    </row>
    <row r="36" spans="1:17" x14ac:dyDescent="0.3">
      <c r="A36" s="51" t="s">
        <v>245</v>
      </c>
      <c r="B36" s="51">
        <v>27055</v>
      </c>
      <c r="C36" s="51" t="s">
        <v>246</v>
      </c>
      <c r="D36" s="51">
        <v>15215</v>
      </c>
      <c r="E36" s="51">
        <v>64</v>
      </c>
      <c r="F36" s="51">
        <v>10301</v>
      </c>
      <c r="G36" s="51">
        <v>170</v>
      </c>
      <c r="H36" s="51">
        <v>10301</v>
      </c>
      <c r="I36" s="51">
        <v>170</v>
      </c>
      <c r="J36" s="51">
        <v>9795</v>
      </c>
      <c r="K36" s="51">
        <v>200</v>
      </c>
      <c r="L36" s="51">
        <v>506</v>
      </c>
      <c r="M36" s="51">
        <v>89</v>
      </c>
      <c r="N36" s="51">
        <v>0</v>
      </c>
      <c r="O36" s="51">
        <v>14</v>
      </c>
      <c r="P36" s="51">
        <v>4914</v>
      </c>
      <c r="Q36" s="51">
        <v>176</v>
      </c>
    </row>
    <row r="37" spans="1:17" x14ac:dyDescent="0.3">
      <c r="A37" s="51" t="s">
        <v>247</v>
      </c>
      <c r="B37" s="51">
        <v>27057</v>
      </c>
      <c r="C37" s="51" t="s">
        <v>248</v>
      </c>
      <c r="D37" s="51">
        <v>16736</v>
      </c>
      <c r="E37" s="51">
        <v>41</v>
      </c>
      <c r="F37" s="51">
        <v>9971</v>
      </c>
      <c r="G37" s="51">
        <v>169</v>
      </c>
      <c r="H37" s="51">
        <v>9971</v>
      </c>
      <c r="I37" s="51">
        <v>169</v>
      </c>
      <c r="J37" s="51">
        <v>9475</v>
      </c>
      <c r="K37" s="51">
        <v>181</v>
      </c>
      <c r="L37" s="51">
        <v>496</v>
      </c>
      <c r="M37" s="51">
        <v>69</v>
      </c>
      <c r="N37" s="51">
        <v>0</v>
      </c>
      <c r="O37" s="51">
        <v>16</v>
      </c>
      <c r="P37" s="51">
        <v>6765</v>
      </c>
      <c r="Q37" s="51">
        <v>170</v>
      </c>
    </row>
    <row r="38" spans="1:17" x14ac:dyDescent="0.3">
      <c r="A38" s="51" t="s">
        <v>249</v>
      </c>
      <c r="B38" s="51">
        <v>27059</v>
      </c>
      <c r="C38" s="51" t="s">
        <v>250</v>
      </c>
      <c r="D38" s="51">
        <v>29885</v>
      </c>
      <c r="E38" s="51">
        <v>108</v>
      </c>
      <c r="F38" s="51">
        <v>21042</v>
      </c>
      <c r="G38" s="51">
        <v>293</v>
      </c>
      <c r="H38" s="51">
        <v>21032</v>
      </c>
      <c r="I38" s="51">
        <v>293</v>
      </c>
      <c r="J38" s="51">
        <v>19504</v>
      </c>
      <c r="K38" s="51">
        <v>370</v>
      </c>
      <c r="L38" s="51">
        <v>1528</v>
      </c>
      <c r="M38" s="51">
        <v>196</v>
      </c>
      <c r="N38" s="51">
        <v>10</v>
      </c>
      <c r="O38" s="51">
        <v>7</v>
      </c>
      <c r="P38" s="51">
        <v>8843</v>
      </c>
      <c r="Q38" s="51">
        <v>313</v>
      </c>
    </row>
    <row r="39" spans="1:17" x14ac:dyDescent="0.3">
      <c r="A39" s="51" t="s">
        <v>251</v>
      </c>
      <c r="B39" s="51">
        <v>27061</v>
      </c>
      <c r="C39" s="51" t="s">
        <v>252</v>
      </c>
      <c r="D39" s="51">
        <v>36855</v>
      </c>
      <c r="E39" s="51">
        <v>83</v>
      </c>
      <c r="F39" s="51">
        <v>21486</v>
      </c>
      <c r="G39" s="51">
        <v>383</v>
      </c>
      <c r="H39" s="51">
        <v>21486</v>
      </c>
      <c r="I39" s="51">
        <v>383</v>
      </c>
      <c r="J39" s="51">
        <v>19970</v>
      </c>
      <c r="K39" s="51">
        <v>405</v>
      </c>
      <c r="L39" s="51">
        <v>1516</v>
      </c>
      <c r="M39" s="51">
        <v>175</v>
      </c>
      <c r="N39" s="51">
        <v>0</v>
      </c>
      <c r="O39" s="51">
        <v>18</v>
      </c>
      <c r="P39" s="51">
        <v>15369</v>
      </c>
      <c r="Q39" s="51">
        <v>376</v>
      </c>
    </row>
    <row r="40" spans="1:17" x14ac:dyDescent="0.3">
      <c r="A40" s="51" t="s">
        <v>253</v>
      </c>
      <c r="B40" s="51">
        <v>27063</v>
      </c>
      <c r="C40" s="51" t="s">
        <v>254</v>
      </c>
      <c r="D40" s="51">
        <v>8166</v>
      </c>
      <c r="E40" s="51">
        <v>30</v>
      </c>
      <c r="F40" s="51">
        <v>5569</v>
      </c>
      <c r="G40" s="51">
        <v>125</v>
      </c>
      <c r="H40" s="51">
        <v>5569</v>
      </c>
      <c r="I40" s="51">
        <v>125</v>
      </c>
      <c r="J40" s="51">
        <v>5392</v>
      </c>
      <c r="K40" s="51">
        <v>130</v>
      </c>
      <c r="L40" s="51">
        <v>177</v>
      </c>
      <c r="M40" s="51">
        <v>52</v>
      </c>
      <c r="N40" s="51">
        <v>0</v>
      </c>
      <c r="O40" s="51">
        <v>14</v>
      </c>
      <c r="P40" s="51">
        <v>2597</v>
      </c>
      <c r="Q40" s="51">
        <v>131</v>
      </c>
    </row>
    <row r="41" spans="1:17" x14ac:dyDescent="0.3">
      <c r="A41" s="51" t="s">
        <v>255</v>
      </c>
      <c r="B41" s="51">
        <v>27065</v>
      </c>
      <c r="C41" s="51" t="s">
        <v>256</v>
      </c>
      <c r="D41" s="51">
        <v>12933</v>
      </c>
      <c r="E41" s="51">
        <v>42</v>
      </c>
      <c r="F41" s="51">
        <v>8081</v>
      </c>
      <c r="G41" s="51">
        <v>161</v>
      </c>
      <c r="H41" s="51">
        <v>8078</v>
      </c>
      <c r="I41" s="51">
        <v>163</v>
      </c>
      <c r="J41" s="51">
        <v>7287</v>
      </c>
      <c r="K41" s="51">
        <v>192</v>
      </c>
      <c r="L41" s="51">
        <v>791</v>
      </c>
      <c r="M41" s="51">
        <v>121</v>
      </c>
      <c r="N41" s="51">
        <v>3</v>
      </c>
      <c r="O41" s="51">
        <v>4</v>
      </c>
      <c r="P41" s="51">
        <v>4852</v>
      </c>
      <c r="Q41" s="51">
        <v>163</v>
      </c>
    </row>
    <row r="42" spans="1:17" x14ac:dyDescent="0.3">
      <c r="A42" s="51" t="s">
        <v>257</v>
      </c>
      <c r="B42" s="51">
        <v>27067</v>
      </c>
      <c r="C42" s="51" t="s">
        <v>258</v>
      </c>
      <c r="D42" s="51">
        <v>33543</v>
      </c>
      <c r="E42" s="51">
        <v>118</v>
      </c>
      <c r="F42" s="51">
        <v>22879</v>
      </c>
      <c r="G42" s="51">
        <v>342</v>
      </c>
      <c r="H42" s="51">
        <v>22866</v>
      </c>
      <c r="I42" s="51">
        <v>343</v>
      </c>
      <c r="J42" s="51">
        <v>21757</v>
      </c>
      <c r="K42" s="51">
        <v>361</v>
      </c>
      <c r="L42" s="51">
        <v>1109</v>
      </c>
      <c r="M42" s="51">
        <v>183</v>
      </c>
      <c r="N42" s="51">
        <v>13</v>
      </c>
      <c r="O42" s="51">
        <v>12</v>
      </c>
      <c r="P42" s="51">
        <v>10664</v>
      </c>
      <c r="Q42" s="51">
        <v>319</v>
      </c>
    </row>
    <row r="43" spans="1:17" x14ac:dyDescent="0.3">
      <c r="A43" s="51" t="s">
        <v>259</v>
      </c>
      <c r="B43" s="51">
        <v>27069</v>
      </c>
      <c r="C43" s="51" t="s">
        <v>260</v>
      </c>
      <c r="D43" s="51">
        <v>3620</v>
      </c>
      <c r="E43" s="51">
        <v>35</v>
      </c>
      <c r="F43" s="51">
        <v>2245</v>
      </c>
      <c r="G43" s="51">
        <v>75</v>
      </c>
      <c r="H43" s="51">
        <v>2245</v>
      </c>
      <c r="I43" s="51">
        <v>75</v>
      </c>
      <c r="J43" s="51">
        <v>2182</v>
      </c>
      <c r="K43" s="51">
        <v>74</v>
      </c>
      <c r="L43" s="51">
        <v>63</v>
      </c>
      <c r="M43" s="51">
        <v>18</v>
      </c>
      <c r="N43" s="51">
        <v>0</v>
      </c>
      <c r="O43" s="51">
        <v>9</v>
      </c>
      <c r="P43" s="51">
        <v>1375</v>
      </c>
      <c r="Q43" s="51">
        <v>70</v>
      </c>
    </row>
    <row r="44" spans="1:17" x14ac:dyDescent="0.3">
      <c r="A44" s="51" t="s">
        <v>261</v>
      </c>
      <c r="B44" s="51">
        <v>27071</v>
      </c>
      <c r="C44" s="51" t="s">
        <v>262</v>
      </c>
      <c r="D44" s="51">
        <v>10804</v>
      </c>
      <c r="E44" s="51">
        <v>78</v>
      </c>
      <c r="F44" s="51">
        <v>6377</v>
      </c>
      <c r="G44" s="51">
        <v>228</v>
      </c>
      <c r="H44" s="51">
        <v>6377</v>
      </c>
      <c r="I44" s="51">
        <v>228</v>
      </c>
      <c r="J44" s="51">
        <v>5877</v>
      </c>
      <c r="K44" s="51">
        <v>253</v>
      </c>
      <c r="L44" s="51">
        <v>500</v>
      </c>
      <c r="M44" s="51">
        <v>132</v>
      </c>
      <c r="N44" s="51">
        <v>0</v>
      </c>
      <c r="O44" s="51">
        <v>14</v>
      </c>
      <c r="P44" s="51">
        <v>4427</v>
      </c>
      <c r="Q44" s="51">
        <v>223</v>
      </c>
    </row>
    <row r="45" spans="1:17" x14ac:dyDescent="0.3">
      <c r="A45" s="51" t="s">
        <v>263</v>
      </c>
      <c r="B45" s="51">
        <v>27073</v>
      </c>
      <c r="C45" s="51" t="s">
        <v>264</v>
      </c>
      <c r="D45" s="51">
        <v>5770</v>
      </c>
      <c r="E45" s="51">
        <v>20</v>
      </c>
      <c r="F45" s="51">
        <v>3643</v>
      </c>
      <c r="G45" s="51">
        <v>73</v>
      </c>
      <c r="H45" s="51">
        <v>3641</v>
      </c>
      <c r="I45" s="51">
        <v>73</v>
      </c>
      <c r="J45" s="51">
        <v>3506</v>
      </c>
      <c r="K45" s="51">
        <v>79</v>
      </c>
      <c r="L45" s="51">
        <v>135</v>
      </c>
      <c r="M45" s="51">
        <v>39</v>
      </c>
      <c r="N45" s="51">
        <v>2</v>
      </c>
      <c r="O45" s="51">
        <v>2</v>
      </c>
      <c r="P45" s="51">
        <v>2127</v>
      </c>
      <c r="Q45" s="51">
        <v>69</v>
      </c>
    </row>
    <row r="46" spans="1:17" x14ac:dyDescent="0.3">
      <c r="A46" s="51" t="s">
        <v>265</v>
      </c>
      <c r="B46" s="51">
        <v>27075</v>
      </c>
      <c r="C46" s="51" t="s">
        <v>266</v>
      </c>
      <c r="D46" s="51">
        <v>9022</v>
      </c>
      <c r="E46" s="51">
        <v>30</v>
      </c>
      <c r="F46" s="51">
        <v>5113</v>
      </c>
      <c r="G46" s="51">
        <v>160</v>
      </c>
      <c r="H46" s="51">
        <v>5113</v>
      </c>
      <c r="I46" s="51">
        <v>160</v>
      </c>
      <c r="J46" s="51">
        <v>4870</v>
      </c>
      <c r="K46" s="51">
        <v>177</v>
      </c>
      <c r="L46" s="51">
        <v>243</v>
      </c>
      <c r="M46" s="51">
        <v>79</v>
      </c>
      <c r="N46" s="51">
        <v>0</v>
      </c>
      <c r="O46" s="51">
        <v>14</v>
      </c>
      <c r="P46" s="51">
        <v>3909</v>
      </c>
      <c r="Q46" s="51">
        <v>158</v>
      </c>
    </row>
    <row r="47" spans="1:17" x14ac:dyDescent="0.3">
      <c r="A47" s="51" t="s">
        <v>267</v>
      </c>
      <c r="B47" s="51">
        <v>27077</v>
      </c>
      <c r="C47" s="51" t="s">
        <v>268</v>
      </c>
      <c r="D47" s="51">
        <v>3296</v>
      </c>
      <c r="E47" s="51">
        <v>23</v>
      </c>
      <c r="F47" s="51">
        <v>2075</v>
      </c>
      <c r="G47" s="51">
        <v>120</v>
      </c>
      <c r="H47" s="51">
        <v>2075</v>
      </c>
      <c r="I47" s="51">
        <v>120</v>
      </c>
      <c r="J47" s="51">
        <v>1975</v>
      </c>
      <c r="K47" s="51">
        <v>132</v>
      </c>
      <c r="L47" s="51">
        <v>100</v>
      </c>
      <c r="M47" s="51">
        <v>51</v>
      </c>
      <c r="N47" s="51">
        <v>0</v>
      </c>
      <c r="O47" s="51">
        <v>9</v>
      </c>
      <c r="P47" s="51">
        <v>1221</v>
      </c>
      <c r="Q47" s="51">
        <v>121</v>
      </c>
    </row>
    <row r="48" spans="1:17" x14ac:dyDescent="0.3">
      <c r="A48" s="51" t="s">
        <v>269</v>
      </c>
      <c r="B48" s="51">
        <v>27079</v>
      </c>
      <c r="C48" s="51" t="s">
        <v>270</v>
      </c>
      <c r="D48" s="51">
        <v>21604</v>
      </c>
      <c r="E48" s="51">
        <v>87</v>
      </c>
      <c r="F48" s="51">
        <v>15273</v>
      </c>
      <c r="G48" s="51">
        <v>229</v>
      </c>
      <c r="H48" s="51">
        <v>15260</v>
      </c>
      <c r="I48" s="51">
        <v>229</v>
      </c>
      <c r="J48" s="51">
        <v>14456</v>
      </c>
      <c r="K48" s="51">
        <v>240</v>
      </c>
      <c r="L48" s="51">
        <v>804</v>
      </c>
      <c r="M48" s="51">
        <v>114</v>
      </c>
      <c r="N48" s="51">
        <v>13</v>
      </c>
      <c r="O48" s="51">
        <v>17</v>
      </c>
      <c r="P48" s="51">
        <v>6331</v>
      </c>
      <c r="Q48" s="51">
        <v>253</v>
      </c>
    </row>
    <row r="49" spans="1:17" x14ac:dyDescent="0.3">
      <c r="A49" s="51" t="s">
        <v>271</v>
      </c>
      <c r="B49" s="51">
        <v>27081</v>
      </c>
      <c r="C49" s="51" t="s">
        <v>272</v>
      </c>
      <c r="D49" s="51">
        <v>4655</v>
      </c>
      <c r="E49" s="51">
        <v>15</v>
      </c>
      <c r="F49" s="51">
        <v>3060</v>
      </c>
      <c r="G49" s="51">
        <v>67</v>
      </c>
      <c r="H49" s="51">
        <v>3059</v>
      </c>
      <c r="I49" s="51">
        <v>67</v>
      </c>
      <c r="J49" s="51">
        <v>2974</v>
      </c>
      <c r="K49" s="51">
        <v>75</v>
      </c>
      <c r="L49" s="51">
        <v>85</v>
      </c>
      <c r="M49" s="51">
        <v>22</v>
      </c>
      <c r="N49" s="51">
        <v>1</v>
      </c>
      <c r="O49" s="51">
        <v>2</v>
      </c>
      <c r="P49" s="51">
        <v>1595</v>
      </c>
      <c r="Q49" s="51">
        <v>70</v>
      </c>
    </row>
    <row r="50" spans="1:17" x14ac:dyDescent="0.3">
      <c r="A50" s="51" t="s">
        <v>273</v>
      </c>
      <c r="B50" s="51">
        <v>27083</v>
      </c>
      <c r="C50" s="51" t="s">
        <v>274</v>
      </c>
      <c r="D50" s="51">
        <v>19975</v>
      </c>
      <c r="E50" s="51">
        <v>85</v>
      </c>
      <c r="F50" s="51">
        <v>14567</v>
      </c>
      <c r="G50" s="51">
        <v>278</v>
      </c>
      <c r="H50" s="51">
        <v>14561</v>
      </c>
      <c r="I50" s="51">
        <v>279</v>
      </c>
      <c r="J50" s="51">
        <v>13788</v>
      </c>
      <c r="K50" s="51">
        <v>323</v>
      </c>
      <c r="L50" s="51">
        <v>773</v>
      </c>
      <c r="M50" s="51">
        <v>137</v>
      </c>
      <c r="N50" s="51">
        <v>6</v>
      </c>
      <c r="O50" s="51">
        <v>9</v>
      </c>
      <c r="P50" s="51">
        <v>5408</v>
      </c>
      <c r="Q50" s="51">
        <v>289</v>
      </c>
    </row>
    <row r="51" spans="1:17" x14ac:dyDescent="0.3">
      <c r="A51" s="51" t="s">
        <v>275</v>
      </c>
      <c r="B51" s="51">
        <v>27085</v>
      </c>
      <c r="C51" s="51" t="s">
        <v>276</v>
      </c>
      <c r="D51" s="51">
        <v>28409</v>
      </c>
      <c r="E51" s="51">
        <v>89</v>
      </c>
      <c r="F51" s="51">
        <v>19844</v>
      </c>
      <c r="G51" s="51">
        <v>399</v>
      </c>
      <c r="H51" s="51">
        <v>19842</v>
      </c>
      <c r="I51" s="51">
        <v>399</v>
      </c>
      <c r="J51" s="51">
        <v>18957</v>
      </c>
      <c r="K51" s="51">
        <v>391</v>
      </c>
      <c r="L51" s="51">
        <v>885</v>
      </c>
      <c r="M51" s="51">
        <v>139</v>
      </c>
      <c r="N51" s="51">
        <v>2</v>
      </c>
      <c r="O51" s="51">
        <v>5</v>
      </c>
      <c r="P51" s="51">
        <v>8565</v>
      </c>
      <c r="Q51" s="51">
        <v>394</v>
      </c>
    </row>
    <row r="52" spans="1:17" x14ac:dyDescent="0.3">
      <c r="A52" s="51" t="s">
        <v>277</v>
      </c>
      <c r="B52" s="51">
        <v>27087</v>
      </c>
      <c r="C52" s="51" t="s">
        <v>278</v>
      </c>
      <c r="D52" s="51">
        <v>3952</v>
      </c>
      <c r="E52" s="51">
        <v>17</v>
      </c>
      <c r="F52" s="51">
        <v>2446</v>
      </c>
      <c r="G52" s="51">
        <v>62</v>
      </c>
      <c r="H52" s="51">
        <v>2446</v>
      </c>
      <c r="I52" s="51">
        <v>62</v>
      </c>
      <c r="J52" s="51">
        <v>2222</v>
      </c>
      <c r="K52" s="51">
        <v>67</v>
      </c>
      <c r="L52" s="51">
        <v>224</v>
      </c>
      <c r="M52" s="51">
        <v>34</v>
      </c>
      <c r="N52" s="51">
        <v>0</v>
      </c>
      <c r="O52" s="51">
        <v>12</v>
      </c>
      <c r="P52" s="51">
        <v>1506</v>
      </c>
      <c r="Q52" s="51">
        <v>58</v>
      </c>
    </row>
    <row r="53" spans="1:17" x14ac:dyDescent="0.3">
      <c r="A53" s="51" t="s">
        <v>279</v>
      </c>
      <c r="B53" s="51">
        <v>27089</v>
      </c>
      <c r="C53" s="51" t="s">
        <v>280</v>
      </c>
      <c r="D53" s="51">
        <v>7521</v>
      </c>
      <c r="E53" s="51">
        <v>26</v>
      </c>
      <c r="F53" s="51">
        <v>4958</v>
      </c>
      <c r="G53" s="51">
        <v>112</v>
      </c>
      <c r="H53" s="51">
        <v>4957</v>
      </c>
      <c r="I53" s="51">
        <v>110</v>
      </c>
      <c r="J53" s="51">
        <v>4726</v>
      </c>
      <c r="K53" s="51">
        <v>121</v>
      </c>
      <c r="L53" s="51">
        <v>231</v>
      </c>
      <c r="M53" s="51">
        <v>41</v>
      </c>
      <c r="N53" s="51">
        <v>1</v>
      </c>
      <c r="O53" s="51">
        <v>4</v>
      </c>
      <c r="P53" s="51">
        <v>2563</v>
      </c>
      <c r="Q53" s="51">
        <v>112</v>
      </c>
    </row>
    <row r="54" spans="1:17" x14ac:dyDescent="0.3">
      <c r="A54" s="51" t="s">
        <v>281</v>
      </c>
      <c r="B54" s="51">
        <v>27091</v>
      </c>
      <c r="C54" s="51" t="s">
        <v>282</v>
      </c>
      <c r="D54" s="51">
        <v>16444</v>
      </c>
      <c r="E54" s="51">
        <v>78</v>
      </c>
      <c r="F54" s="51">
        <v>10651</v>
      </c>
      <c r="G54" s="51">
        <v>266</v>
      </c>
      <c r="H54" s="51">
        <v>10649</v>
      </c>
      <c r="I54" s="51">
        <v>266</v>
      </c>
      <c r="J54" s="51">
        <v>10273</v>
      </c>
      <c r="K54" s="51">
        <v>247</v>
      </c>
      <c r="L54" s="51">
        <v>376</v>
      </c>
      <c r="M54" s="51">
        <v>107</v>
      </c>
      <c r="N54" s="51">
        <v>2</v>
      </c>
      <c r="O54" s="51">
        <v>3</v>
      </c>
      <c r="P54" s="51">
        <v>5793</v>
      </c>
      <c r="Q54" s="51">
        <v>253</v>
      </c>
    </row>
    <row r="55" spans="1:17" x14ac:dyDescent="0.3">
      <c r="A55" s="51" t="s">
        <v>283</v>
      </c>
      <c r="B55" s="51">
        <v>27093</v>
      </c>
      <c r="C55" s="51" t="s">
        <v>284</v>
      </c>
      <c r="D55" s="51">
        <v>18035</v>
      </c>
      <c r="E55" s="51">
        <v>62</v>
      </c>
      <c r="F55" s="51">
        <v>12046</v>
      </c>
      <c r="G55" s="51">
        <v>169</v>
      </c>
      <c r="H55" s="51">
        <v>12046</v>
      </c>
      <c r="I55" s="51">
        <v>169</v>
      </c>
      <c r="J55" s="51">
        <v>11477</v>
      </c>
      <c r="K55" s="51">
        <v>185</v>
      </c>
      <c r="L55" s="51">
        <v>569</v>
      </c>
      <c r="M55" s="51">
        <v>92</v>
      </c>
      <c r="N55" s="51">
        <v>0</v>
      </c>
      <c r="O55" s="51">
        <v>16</v>
      </c>
      <c r="P55" s="51">
        <v>5989</v>
      </c>
      <c r="Q55" s="51">
        <v>166</v>
      </c>
    </row>
    <row r="56" spans="1:17" x14ac:dyDescent="0.3">
      <c r="A56" s="51" t="s">
        <v>285</v>
      </c>
      <c r="B56" s="51">
        <v>27095</v>
      </c>
      <c r="C56" s="51" t="s">
        <v>286</v>
      </c>
      <c r="D56" s="51">
        <v>20129</v>
      </c>
      <c r="E56" s="51">
        <v>81</v>
      </c>
      <c r="F56" s="51">
        <v>12726</v>
      </c>
      <c r="G56" s="51">
        <v>254</v>
      </c>
      <c r="H56" s="51">
        <v>12726</v>
      </c>
      <c r="I56" s="51">
        <v>254</v>
      </c>
      <c r="J56" s="51">
        <v>11752</v>
      </c>
      <c r="K56" s="51">
        <v>280</v>
      </c>
      <c r="L56" s="51">
        <v>974</v>
      </c>
      <c r="M56" s="51">
        <v>112</v>
      </c>
      <c r="N56" s="51">
        <v>0</v>
      </c>
      <c r="O56" s="51">
        <v>16</v>
      </c>
      <c r="P56" s="51">
        <v>7403</v>
      </c>
      <c r="Q56" s="51">
        <v>264</v>
      </c>
    </row>
    <row r="57" spans="1:17" x14ac:dyDescent="0.3">
      <c r="A57" s="51" t="s">
        <v>287</v>
      </c>
      <c r="B57" s="51">
        <v>27097</v>
      </c>
      <c r="C57" s="51" t="s">
        <v>288</v>
      </c>
      <c r="D57" s="51">
        <v>25999</v>
      </c>
      <c r="E57" s="51">
        <v>58</v>
      </c>
      <c r="F57" s="51">
        <v>17562</v>
      </c>
      <c r="G57" s="51">
        <v>228</v>
      </c>
      <c r="H57" s="51">
        <v>17552</v>
      </c>
      <c r="I57" s="51">
        <v>228</v>
      </c>
      <c r="J57" s="51">
        <v>16533</v>
      </c>
      <c r="K57" s="51">
        <v>254</v>
      </c>
      <c r="L57" s="51">
        <v>1019</v>
      </c>
      <c r="M57" s="51">
        <v>136</v>
      </c>
      <c r="N57" s="51">
        <v>10</v>
      </c>
      <c r="O57" s="51">
        <v>8</v>
      </c>
      <c r="P57" s="51">
        <v>8437</v>
      </c>
      <c r="Q57" s="51">
        <v>222</v>
      </c>
    </row>
    <row r="58" spans="1:17" x14ac:dyDescent="0.3">
      <c r="A58" s="51" t="s">
        <v>289</v>
      </c>
      <c r="B58" s="51">
        <v>27099</v>
      </c>
      <c r="C58" s="51" t="s">
        <v>290</v>
      </c>
      <c r="D58" s="51">
        <v>30648</v>
      </c>
      <c r="E58" s="51">
        <v>69</v>
      </c>
      <c r="F58" s="51">
        <v>20508</v>
      </c>
      <c r="G58" s="51">
        <v>425</v>
      </c>
      <c r="H58" s="51">
        <v>20508</v>
      </c>
      <c r="I58" s="51">
        <v>425</v>
      </c>
      <c r="J58" s="51">
        <v>19166</v>
      </c>
      <c r="K58" s="51">
        <v>397</v>
      </c>
      <c r="L58" s="51">
        <v>1342</v>
      </c>
      <c r="M58" s="51">
        <v>250</v>
      </c>
      <c r="N58" s="51">
        <v>0</v>
      </c>
      <c r="O58" s="51">
        <v>18</v>
      </c>
      <c r="P58" s="51">
        <v>10140</v>
      </c>
      <c r="Q58" s="51">
        <v>419</v>
      </c>
    </row>
    <row r="59" spans="1:17" x14ac:dyDescent="0.3">
      <c r="A59" s="51" t="s">
        <v>291</v>
      </c>
      <c r="B59" s="51">
        <v>27101</v>
      </c>
      <c r="C59" s="51" t="s">
        <v>292</v>
      </c>
      <c r="D59" s="51">
        <v>6946</v>
      </c>
      <c r="E59" s="51">
        <v>31</v>
      </c>
      <c r="F59" s="51">
        <v>4443</v>
      </c>
      <c r="G59" s="51">
        <v>93</v>
      </c>
      <c r="H59" s="51">
        <v>4443</v>
      </c>
      <c r="I59" s="51">
        <v>93</v>
      </c>
      <c r="J59" s="51">
        <v>4244</v>
      </c>
      <c r="K59" s="51">
        <v>100</v>
      </c>
      <c r="L59" s="51">
        <v>199</v>
      </c>
      <c r="M59" s="51">
        <v>45</v>
      </c>
      <c r="N59" s="51">
        <v>0</v>
      </c>
      <c r="O59" s="51">
        <v>12</v>
      </c>
      <c r="P59" s="51">
        <v>2503</v>
      </c>
      <c r="Q59" s="51">
        <v>93</v>
      </c>
    </row>
    <row r="60" spans="1:17" x14ac:dyDescent="0.3">
      <c r="A60" s="51" t="s">
        <v>293</v>
      </c>
      <c r="B60" s="51">
        <v>27103</v>
      </c>
      <c r="C60" s="51" t="s">
        <v>294</v>
      </c>
      <c r="D60" s="51">
        <v>26518</v>
      </c>
      <c r="E60" s="51">
        <v>105</v>
      </c>
      <c r="F60" s="51">
        <v>19467</v>
      </c>
      <c r="G60" s="51">
        <v>372</v>
      </c>
      <c r="H60" s="51">
        <v>19456</v>
      </c>
      <c r="I60" s="51">
        <v>376</v>
      </c>
      <c r="J60" s="51">
        <v>18672</v>
      </c>
      <c r="K60" s="51">
        <v>404</v>
      </c>
      <c r="L60" s="51">
        <v>784</v>
      </c>
      <c r="M60" s="51">
        <v>214</v>
      </c>
      <c r="N60" s="51">
        <v>11</v>
      </c>
      <c r="O60" s="51">
        <v>15</v>
      </c>
      <c r="P60" s="51">
        <v>7051</v>
      </c>
      <c r="Q60" s="51">
        <v>382</v>
      </c>
    </row>
    <row r="61" spans="1:17" x14ac:dyDescent="0.3">
      <c r="A61" s="51" t="s">
        <v>295</v>
      </c>
      <c r="B61" s="51">
        <v>27105</v>
      </c>
      <c r="C61" s="51" t="s">
        <v>296</v>
      </c>
      <c r="D61" s="51">
        <v>16553</v>
      </c>
      <c r="E61" s="51">
        <v>58</v>
      </c>
      <c r="F61" s="51">
        <v>11220</v>
      </c>
      <c r="G61" s="51">
        <v>252</v>
      </c>
      <c r="H61" s="51">
        <v>11209</v>
      </c>
      <c r="I61" s="51">
        <v>251</v>
      </c>
      <c r="J61" s="51">
        <v>10431</v>
      </c>
      <c r="K61" s="51">
        <v>250</v>
      </c>
      <c r="L61" s="51">
        <v>778</v>
      </c>
      <c r="M61" s="51">
        <v>167</v>
      </c>
      <c r="N61" s="51">
        <v>11</v>
      </c>
      <c r="O61" s="51">
        <v>15</v>
      </c>
      <c r="P61" s="51">
        <v>5333</v>
      </c>
      <c r="Q61" s="51">
        <v>256</v>
      </c>
    </row>
    <row r="62" spans="1:17" x14ac:dyDescent="0.3">
      <c r="A62" s="51" t="s">
        <v>297</v>
      </c>
      <c r="B62" s="51">
        <v>27107</v>
      </c>
      <c r="C62" s="51" t="s">
        <v>298</v>
      </c>
      <c r="D62" s="51">
        <v>5364</v>
      </c>
      <c r="E62" s="51">
        <v>29</v>
      </c>
      <c r="F62" s="51">
        <v>3274</v>
      </c>
      <c r="G62" s="51">
        <v>76</v>
      </c>
      <c r="H62" s="51">
        <v>3272</v>
      </c>
      <c r="I62" s="51">
        <v>76</v>
      </c>
      <c r="J62" s="51">
        <v>3105</v>
      </c>
      <c r="K62" s="51">
        <v>89</v>
      </c>
      <c r="L62" s="51">
        <v>167</v>
      </c>
      <c r="M62" s="51">
        <v>42</v>
      </c>
      <c r="N62" s="51">
        <v>2</v>
      </c>
      <c r="O62" s="51">
        <v>2</v>
      </c>
      <c r="P62" s="51">
        <v>2090</v>
      </c>
      <c r="Q62" s="51">
        <v>79</v>
      </c>
    </row>
    <row r="63" spans="1:17" x14ac:dyDescent="0.3">
      <c r="A63" s="51" t="s">
        <v>299</v>
      </c>
      <c r="B63" s="51">
        <v>27109</v>
      </c>
      <c r="C63" s="51" t="s">
        <v>300</v>
      </c>
      <c r="D63" s="51">
        <v>115694</v>
      </c>
      <c r="E63" s="51">
        <v>182</v>
      </c>
      <c r="F63" s="51">
        <v>83619</v>
      </c>
      <c r="G63" s="51">
        <v>739</v>
      </c>
      <c r="H63" s="51">
        <v>83597</v>
      </c>
      <c r="I63" s="51">
        <v>740</v>
      </c>
      <c r="J63" s="51">
        <v>80162</v>
      </c>
      <c r="K63" s="51">
        <v>744</v>
      </c>
      <c r="L63" s="51">
        <v>3435</v>
      </c>
      <c r="M63" s="51">
        <v>382</v>
      </c>
      <c r="N63" s="51">
        <v>22</v>
      </c>
      <c r="O63" s="51">
        <v>22</v>
      </c>
      <c r="P63" s="51">
        <v>32075</v>
      </c>
      <c r="Q63" s="51">
        <v>748</v>
      </c>
    </row>
    <row r="64" spans="1:17" x14ac:dyDescent="0.3">
      <c r="A64" s="51" t="s">
        <v>301</v>
      </c>
      <c r="B64" s="51">
        <v>27111</v>
      </c>
      <c r="C64" s="51" t="s">
        <v>302</v>
      </c>
      <c r="D64" s="51">
        <v>46664</v>
      </c>
      <c r="E64" s="51">
        <v>92</v>
      </c>
      <c r="F64" s="51">
        <v>28949</v>
      </c>
      <c r="G64" s="51">
        <v>415</v>
      </c>
      <c r="H64" s="51">
        <v>28934</v>
      </c>
      <c r="I64" s="51">
        <v>415</v>
      </c>
      <c r="J64" s="51">
        <v>27662</v>
      </c>
      <c r="K64" s="51">
        <v>473</v>
      </c>
      <c r="L64" s="51">
        <v>1272</v>
      </c>
      <c r="M64" s="51">
        <v>198</v>
      </c>
      <c r="N64" s="51">
        <v>15</v>
      </c>
      <c r="O64" s="51">
        <v>12</v>
      </c>
      <c r="P64" s="51">
        <v>17715</v>
      </c>
      <c r="Q64" s="51">
        <v>398</v>
      </c>
    </row>
    <row r="65" spans="1:17" x14ac:dyDescent="0.3">
      <c r="A65" s="51" t="s">
        <v>303</v>
      </c>
      <c r="B65" s="51">
        <v>27113</v>
      </c>
      <c r="C65" s="51" t="s">
        <v>304</v>
      </c>
      <c r="D65" s="51">
        <v>11144</v>
      </c>
      <c r="E65" s="51">
        <v>75</v>
      </c>
      <c r="F65" s="51">
        <v>7873</v>
      </c>
      <c r="G65" s="51">
        <v>202</v>
      </c>
      <c r="H65" s="51">
        <v>7873</v>
      </c>
      <c r="I65" s="51">
        <v>202</v>
      </c>
      <c r="J65" s="51">
        <v>7636</v>
      </c>
      <c r="K65" s="51">
        <v>208</v>
      </c>
      <c r="L65" s="51">
        <v>237</v>
      </c>
      <c r="M65" s="51">
        <v>64</v>
      </c>
      <c r="N65" s="51">
        <v>0</v>
      </c>
      <c r="O65" s="51">
        <v>14</v>
      </c>
      <c r="P65" s="51">
        <v>3271</v>
      </c>
      <c r="Q65" s="51">
        <v>199</v>
      </c>
    </row>
    <row r="66" spans="1:17" x14ac:dyDescent="0.3">
      <c r="A66" s="51" t="s">
        <v>305</v>
      </c>
      <c r="B66" s="51">
        <v>27115</v>
      </c>
      <c r="C66" s="51" t="s">
        <v>306</v>
      </c>
      <c r="D66" s="51">
        <v>23878</v>
      </c>
      <c r="E66" s="51">
        <v>53</v>
      </c>
      <c r="F66" s="51">
        <v>13661</v>
      </c>
      <c r="G66" s="51">
        <v>281</v>
      </c>
      <c r="H66" s="51">
        <v>13658</v>
      </c>
      <c r="I66" s="51">
        <v>280</v>
      </c>
      <c r="J66" s="51">
        <v>12645</v>
      </c>
      <c r="K66" s="51">
        <v>308</v>
      </c>
      <c r="L66" s="51">
        <v>1013</v>
      </c>
      <c r="M66" s="51">
        <v>143</v>
      </c>
      <c r="N66" s="51">
        <v>3</v>
      </c>
      <c r="O66" s="51">
        <v>4</v>
      </c>
      <c r="P66" s="51">
        <v>10217</v>
      </c>
      <c r="Q66" s="51">
        <v>277</v>
      </c>
    </row>
    <row r="67" spans="1:17" x14ac:dyDescent="0.3">
      <c r="A67" s="51" t="s">
        <v>307</v>
      </c>
      <c r="B67" s="51">
        <v>27117</v>
      </c>
      <c r="C67" s="51" t="s">
        <v>308</v>
      </c>
      <c r="D67" s="51">
        <v>7275</v>
      </c>
      <c r="E67" s="51">
        <v>42</v>
      </c>
      <c r="F67" s="51">
        <v>4775</v>
      </c>
      <c r="G67" s="51">
        <v>127</v>
      </c>
      <c r="H67" s="51">
        <v>4773</v>
      </c>
      <c r="I67" s="51">
        <v>127</v>
      </c>
      <c r="J67" s="51">
        <v>4572</v>
      </c>
      <c r="K67" s="51">
        <v>136</v>
      </c>
      <c r="L67" s="51">
        <v>201</v>
      </c>
      <c r="M67" s="51">
        <v>63</v>
      </c>
      <c r="N67" s="51">
        <v>2</v>
      </c>
      <c r="O67" s="51">
        <v>2</v>
      </c>
      <c r="P67" s="51">
        <v>2500</v>
      </c>
      <c r="Q67" s="51">
        <v>135</v>
      </c>
    </row>
    <row r="68" spans="1:17" x14ac:dyDescent="0.3">
      <c r="A68" s="51" t="s">
        <v>309</v>
      </c>
      <c r="B68" s="51">
        <v>27119</v>
      </c>
      <c r="C68" s="51" t="s">
        <v>310</v>
      </c>
      <c r="D68" s="51">
        <v>25024</v>
      </c>
      <c r="E68" s="51">
        <v>69</v>
      </c>
      <c r="F68" s="51">
        <v>16777</v>
      </c>
      <c r="G68" s="51">
        <v>306</v>
      </c>
      <c r="H68" s="51">
        <v>16746</v>
      </c>
      <c r="I68" s="51">
        <v>305</v>
      </c>
      <c r="J68" s="51">
        <v>15978</v>
      </c>
      <c r="K68" s="51">
        <v>317</v>
      </c>
      <c r="L68" s="51">
        <v>768</v>
      </c>
      <c r="M68" s="51">
        <v>177</v>
      </c>
      <c r="N68" s="51">
        <v>31</v>
      </c>
      <c r="O68" s="51">
        <v>25</v>
      </c>
      <c r="P68" s="51">
        <v>8247</v>
      </c>
      <c r="Q68" s="51">
        <v>300</v>
      </c>
    </row>
    <row r="69" spans="1:17" x14ac:dyDescent="0.3">
      <c r="A69" s="51" t="s">
        <v>311</v>
      </c>
      <c r="B69" s="51">
        <v>27121</v>
      </c>
      <c r="C69" s="51" t="s">
        <v>312</v>
      </c>
      <c r="D69" s="51">
        <v>8908</v>
      </c>
      <c r="E69" s="51">
        <v>36</v>
      </c>
      <c r="F69" s="51">
        <v>5638</v>
      </c>
      <c r="G69" s="51">
        <v>129</v>
      </c>
      <c r="H69" s="51">
        <v>5638</v>
      </c>
      <c r="I69" s="51">
        <v>129</v>
      </c>
      <c r="J69" s="51">
        <v>5406</v>
      </c>
      <c r="K69" s="51">
        <v>131</v>
      </c>
      <c r="L69" s="51">
        <v>232</v>
      </c>
      <c r="M69" s="51">
        <v>64</v>
      </c>
      <c r="N69" s="51">
        <v>0</v>
      </c>
      <c r="O69" s="51">
        <v>14</v>
      </c>
      <c r="P69" s="51">
        <v>3270</v>
      </c>
      <c r="Q69" s="51">
        <v>127</v>
      </c>
    </row>
    <row r="70" spans="1:17" x14ac:dyDescent="0.3">
      <c r="A70" s="51" t="s">
        <v>313</v>
      </c>
      <c r="B70" s="51">
        <v>27123</v>
      </c>
      <c r="C70" s="51" t="s">
        <v>314</v>
      </c>
      <c r="D70" s="51">
        <v>417419</v>
      </c>
      <c r="E70" s="51">
        <v>410</v>
      </c>
      <c r="F70" s="51">
        <v>287311</v>
      </c>
      <c r="G70" s="51">
        <v>1465</v>
      </c>
      <c r="H70" s="51">
        <v>287140</v>
      </c>
      <c r="I70" s="51">
        <v>1469</v>
      </c>
      <c r="J70" s="51">
        <v>266709</v>
      </c>
      <c r="K70" s="51">
        <v>1748</v>
      </c>
      <c r="L70" s="51">
        <v>20431</v>
      </c>
      <c r="M70" s="51">
        <v>926</v>
      </c>
      <c r="N70" s="51">
        <v>171</v>
      </c>
      <c r="O70" s="51">
        <v>91</v>
      </c>
      <c r="P70" s="51">
        <v>130108</v>
      </c>
      <c r="Q70" s="51">
        <v>1432</v>
      </c>
    </row>
    <row r="71" spans="1:17" x14ac:dyDescent="0.3">
      <c r="A71" s="51" t="s">
        <v>315</v>
      </c>
      <c r="B71" s="51">
        <v>27125</v>
      </c>
      <c r="C71" s="51" t="s">
        <v>316</v>
      </c>
      <c r="D71" s="51">
        <v>3161</v>
      </c>
      <c r="E71" s="51">
        <v>12</v>
      </c>
      <c r="F71" s="51">
        <v>2155</v>
      </c>
      <c r="G71" s="51">
        <v>54</v>
      </c>
      <c r="H71" s="51">
        <v>2155</v>
      </c>
      <c r="I71" s="51">
        <v>54</v>
      </c>
      <c r="J71" s="51">
        <v>2079</v>
      </c>
      <c r="K71" s="51">
        <v>57</v>
      </c>
      <c r="L71" s="51">
        <v>76</v>
      </c>
      <c r="M71" s="51">
        <v>30</v>
      </c>
      <c r="N71" s="51">
        <v>0</v>
      </c>
      <c r="O71" s="51">
        <v>9</v>
      </c>
      <c r="P71" s="51">
        <v>1006</v>
      </c>
      <c r="Q71" s="51">
        <v>56</v>
      </c>
    </row>
    <row r="72" spans="1:17" x14ac:dyDescent="0.3">
      <c r="A72" s="51" t="s">
        <v>317</v>
      </c>
      <c r="B72" s="51">
        <v>27127</v>
      </c>
      <c r="C72" s="51" t="s">
        <v>318</v>
      </c>
      <c r="D72" s="51">
        <v>12264</v>
      </c>
      <c r="E72" s="51">
        <v>58</v>
      </c>
      <c r="F72" s="51">
        <v>7895</v>
      </c>
      <c r="G72" s="51">
        <v>145</v>
      </c>
      <c r="H72" s="51">
        <v>7891</v>
      </c>
      <c r="I72" s="51">
        <v>144</v>
      </c>
      <c r="J72" s="51">
        <v>7577</v>
      </c>
      <c r="K72" s="51">
        <v>159</v>
      </c>
      <c r="L72" s="51">
        <v>314</v>
      </c>
      <c r="M72" s="51">
        <v>65</v>
      </c>
      <c r="N72" s="51">
        <v>4</v>
      </c>
      <c r="O72" s="51">
        <v>4</v>
      </c>
      <c r="P72" s="51">
        <v>4369</v>
      </c>
      <c r="Q72" s="51">
        <v>136</v>
      </c>
    </row>
    <row r="73" spans="1:17" x14ac:dyDescent="0.3">
      <c r="A73" s="51" t="s">
        <v>319</v>
      </c>
      <c r="B73" s="51">
        <v>27129</v>
      </c>
      <c r="C73" s="51" t="s">
        <v>320</v>
      </c>
      <c r="D73" s="51">
        <v>12190</v>
      </c>
      <c r="E73" s="51">
        <v>38</v>
      </c>
      <c r="F73" s="51">
        <v>7974</v>
      </c>
      <c r="G73" s="51">
        <v>113</v>
      </c>
      <c r="H73" s="51">
        <v>7972</v>
      </c>
      <c r="I73" s="51">
        <v>113</v>
      </c>
      <c r="J73" s="51">
        <v>7573</v>
      </c>
      <c r="K73" s="51">
        <v>112</v>
      </c>
      <c r="L73" s="51">
        <v>399</v>
      </c>
      <c r="M73" s="51">
        <v>63</v>
      </c>
      <c r="N73" s="51">
        <v>2</v>
      </c>
      <c r="O73" s="51">
        <v>3</v>
      </c>
      <c r="P73" s="51">
        <v>4216</v>
      </c>
      <c r="Q73" s="51">
        <v>121</v>
      </c>
    </row>
    <row r="74" spans="1:17" x14ac:dyDescent="0.3">
      <c r="A74" s="51" t="s">
        <v>321</v>
      </c>
      <c r="B74" s="51">
        <v>27131</v>
      </c>
      <c r="C74" s="51" t="s">
        <v>322</v>
      </c>
      <c r="D74" s="51">
        <v>52068</v>
      </c>
      <c r="E74" s="51">
        <v>141</v>
      </c>
      <c r="F74" s="51">
        <v>35490</v>
      </c>
      <c r="G74" s="51">
        <v>703</v>
      </c>
      <c r="H74" s="51">
        <v>35481</v>
      </c>
      <c r="I74" s="51">
        <v>702</v>
      </c>
      <c r="J74" s="51">
        <v>33503</v>
      </c>
      <c r="K74" s="51">
        <v>665</v>
      </c>
      <c r="L74" s="51">
        <v>1978</v>
      </c>
      <c r="M74" s="51">
        <v>313</v>
      </c>
      <c r="N74" s="51">
        <v>9</v>
      </c>
      <c r="O74" s="51">
        <v>9</v>
      </c>
      <c r="P74" s="51">
        <v>16578</v>
      </c>
      <c r="Q74" s="51">
        <v>697</v>
      </c>
    </row>
    <row r="75" spans="1:17" x14ac:dyDescent="0.3">
      <c r="A75" s="51" t="s">
        <v>323</v>
      </c>
      <c r="B75" s="51">
        <v>27133</v>
      </c>
      <c r="C75" s="51" t="s">
        <v>324</v>
      </c>
      <c r="D75" s="51">
        <v>7430</v>
      </c>
      <c r="E75" s="51">
        <v>43</v>
      </c>
      <c r="F75" s="51">
        <v>4910</v>
      </c>
      <c r="G75" s="51">
        <v>129</v>
      </c>
      <c r="H75" s="51">
        <v>4895</v>
      </c>
      <c r="I75" s="51">
        <v>129</v>
      </c>
      <c r="J75" s="51">
        <v>4716</v>
      </c>
      <c r="K75" s="51">
        <v>135</v>
      </c>
      <c r="L75" s="51">
        <v>179</v>
      </c>
      <c r="M75" s="51">
        <v>64</v>
      </c>
      <c r="N75" s="51">
        <v>15</v>
      </c>
      <c r="O75" s="51">
        <v>14</v>
      </c>
      <c r="P75" s="51">
        <v>2520</v>
      </c>
      <c r="Q75" s="51">
        <v>123</v>
      </c>
    </row>
    <row r="76" spans="1:17" x14ac:dyDescent="0.3">
      <c r="A76" s="51" t="s">
        <v>325</v>
      </c>
      <c r="B76" s="51">
        <v>27135</v>
      </c>
      <c r="C76" s="51" t="s">
        <v>326</v>
      </c>
      <c r="D76" s="51">
        <v>12226</v>
      </c>
      <c r="E76" s="51">
        <v>49</v>
      </c>
      <c r="F76" s="51">
        <v>8680</v>
      </c>
      <c r="G76" s="51">
        <v>147</v>
      </c>
      <c r="H76" s="51">
        <v>8679</v>
      </c>
      <c r="I76" s="51">
        <v>147</v>
      </c>
      <c r="J76" s="51">
        <v>8447</v>
      </c>
      <c r="K76" s="51">
        <v>147</v>
      </c>
      <c r="L76" s="51">
        <v>232</v>
      </c>
      <c r="M76" s="51">
        <v>48</v>
      </c>
      <c r="N76" s="51">
        <v>1</v>
      </c>
      <c r="O76" s="51">
        <v>2</v>
      </c>
      <c r="P76" s="51">
        <v>3546</v>
      </c>
      <c r="Q76" s="51">
        <v>151</v>
      </c>
    </row>
    <row r="77" spans="1:17" x14ac:dyDescent="0.3">
      <c r="A77" s="51" t="s">
        <v>327</v>
      </c>
      <c r="B77" s="51">
        <v>27137</v>
      </c>
      <c r="C77" s="51" t="s">
        <v>328</v>
      </c>
      <c r="D77" s="51">
        <v>166387</v>
      </c>
      <c r="E77" s="51">
        <v>193</v>
      </c>
      <c r="F77" s="51">
        <v>104082</v>
      </c>
      <c r="G77" s="51">
        <v>852</v>
      </c>
      <c r="H77" s="51">
        <v>103866</v>
      </c>
      <c r="I77" s="51">
        <v>856</v>
      </c>
      <c r="J77" s="51">
        <v>96700</v>
      </c>
      <c r="K77" s="51">
        <v>927</v>
      </c>
      <c r="L77" s="51">
        <v>7166</v>
      </c>
      <c r="M77" s="51">
        <v>452</v>
      </c>
      <c r="N77" s="51">
        <v>216</v>
      </c>
      <c r="O77" s="51">
        <v>75</v>
      </c>
      <c r="P77" s="51">
        <v>62305</v>
      </c>
      <c r="Q77" s="51">
        <v>843</v>
      </c>
    </row>
    <row r="78" spans="1:17" x14ac:dyDescent="0.3">
      <c r="A78" s="51" t="s">
        <v>329</v>
      </c>
      <c r="B78" s="51">
        <v>27139</v>
      </c>
      <c r="C78" s="51" t="s">
        <v>330</v>
      </c>
      <c r="D78" s="51">
        <v>101807</v>
      </c>
      <c r="E78" s="51">
        <v>231</v>
      </c>
      <c r="F78" s="51">
        <v>78168</v>
      </c>
      <c r="G78" s="51">
        <v>731</v>
      </c>
      <c r="H78" s="51">
        <v>78109</v>
      </c>
      <c r="I78" s="51">
        <v>739</v>
      </c>
      <c r="J78" s="51">
        <v>74498</v>
      </c>
      <c r="K78" s="51">
        <v>818</v>
      </c>
      <c r="L78" s="51">
        <v>3611</v>
      </c>
      <c r="M78" s="51">
        <v>447</v>
      </c>
      <c r="N78" s="51">
        <v>59</v>
      </c>
      <c r="O78" s="51">
        <v>53</v>
      </c>
      <c r="P78" s="51">
        <v>23639</v>
      </c>
      <c r="Q78" s="51">
        <v>758</v>
      </c>
    </row>
    <row r="79" spans="1:17" x14ac:dyDescent="0.3">
      <c r="A79" s="51" t="s">
        <v>331</v>
      </c>
      <c r="B79" s="51">
        <v>27141</v>
      </c>
      <c r="C79" s="51" t="s">
        <v>332</v>
      </c>
      <c r="D79" s="51">
        <v>68154</v>
      </c>
      <c r="E79" s="51">
        <v>223</v>
      </c>
      <c r="F79" s="51">
        <v>50061</v>
      </c>
      <c r="G79" s="51">
        <v>798</v>
      </c>
      <c r="H79" s="51">
        <v>50061</v>
      </c>
      <c r="I79" s="51">
        <v>798</v>
      </c>
      <c r="J79" s="51">
        <v>47444</v>
      </c>
      <c r="K79" s="51">
        <v>876</v>
      </c>
      <c r="L79" s="51">
        <v>2617</v>
      </c>
      <c r="M79" s="51">
        <v>389</v>
      </c>
      <c r="N79" s="51">
        <v>0</v>
      </c>
      <c r="O79" s="51">
        <v>20</v>
      </c>
      <c r="P79" s="51">
        <v>18093</v>
      </c>
      <c r="Q79" s="51">
        <v>748</v>
      </c>
    </row>
    <row r="80" spans="1:17" x14ac:dyDescent="0.3">
      <c r="A80" s="51" t="s">
        <v>333</v>
      </c>
      <c r="B80" s="51">
        <v>27143</v>
      </c>
      <c r="C80" s="51" t="s">
        <v>334</v>
      </c>
      <c r="D80" s="51">
        <v>11776</v>
      </c>
      <c r="E80" s="51">
        <v>47</v>
      </c>
      <c r="F80" s="51">
        <v>8329</v>
      </c>
      <c r="G80" s="51">
        <v>151</v>
      </c>
      <c r="H80" s="51">
        <v>8329</v>
      </c>
      <c r="I80" s="51">
        <v>151</v>
      </c>
      <c r="J80" s="51">
        <v>7867</v>
      </c>
      <c r="K80" s="51">
        <v>155</v>
      </c>
      <c r="L80" s="51">
        <v>462</v>
      </c>
      <c r="M80" s="51">
        <v>104</v>
      </c>
      <c r="N80" s="51">
        <v>0</v>
      </c>
      <c r="O80" s="51">
        <v>14</v>
      </c>
      <c r="P80" s="51">
        <v>3447</v>
      </c>
      <c r="Q80" s="51">
        <v>143</v>
      </c>
    </row>
    <row r="81" spans="1:17" x14ac:dyDescent="0.3">
      <c r="A81" s="51" t="s">
        <v>335</v>
      </c>
      <c r="B81" s="51">
        <v>27145</v>
      </c>
      <c r="C81" s="51" t="s">
        <v>336</v>
      </c>
      <c r="D81" s="51">
        <v>121430</v>
      </c>
      <c r="E81" s="51">
        <v>213</v>
      </c>
      <c r="F81" s="51">
        <v>87992</v>
      </c>
      <c r="G81" s="51">
        <v>880</v>
      </c>
      <c r="H81" s="51">
        <v>87959</v>
      </c>
      <c r="I81" s="51">
        <v>880</v>
      </c>
      <c r="J81" s="51">
        <v>83520</v>
      </c>
      <c r="K81" s="51">
        <v>894</v>
      </c>
      <c r="L81" s="51">
        <v>4439</v>
      </c>
      <c r="M81" s="51">
        <v>417</v>
      </c>
      <c r="N81" s="51">
        <v>33</v>
      </c>
      <c r="O81" s="51">
        <v>27</v>
      </c>
      <c r="P81" s="51">
        <v>33438</v>
      </c>
      <c r="Q81" s="51">
        <v>851</v>
      </c>
    </row>
    <row r="82" spans="1:17" x14ac:dyDescent="0.3">
      <c r="A82" s="51" t="s">
        <v>337</v>
      </c>
      <c r="B82" s="51">
        <v>27147</v>
      </c>
      <c r="C82" s="51" t="s">
        <v>338</v>
      </c>
      <c r="D82" s="51">
        <v>28252</v>
      </c>
      <c r="E82" s="51">
        <v>110</v>
      </c>
      <c r="F82" s="51">
        <v>19384</v>
      </c>
      <c r="G82" s="51">
        <v>386</v>
      </c>
      <c r="H82" s="51">
        <v>19380</v>
      </c>
      <c r="I82" s="51">
        <v>385</v>
      </c>
      <c r="J82" s="51">
        <v>18434</v>
      </c>
      <c r="K82" s="51">
        <v>462</v>
      </c>
      <c r="L82" s="51">
        <v>946</v>
      </c>
      <c r="M82" s="51">
        <v>217</v>
      </c>
      <c r="N82" s="51">
        <v>4</v>
      </c>
      <c r="O82" s="51">
        <v>8</v>
      </c>
      <c r="P82" s="51">
        <v>8868</v>
      </c>
      <c r="Q82" s="51">
        <v>394</v>
      </c>
    </row>
    <row r="83" spans="1:17" x14ac:dyDescent="0.3">
      <c r="A83" s="51" t="s">
        <v>339</v>
      </c>
      <c r="B83" s="51">
        <v>27149</v>
      </c>
      <c r="C83" s="51" t="s">
        <v>340</v>
      </c>
      <c r="D83" s="51">
        <v>7947</v>
      </c>
      <c r="E83" s="51">
        <v>44</v>
      </c>
      <c r="F83" s="51">
        <v>5221</v>
      </c>
      <c r="G83" s="51">
        <v>229</v>
      </c>
      <c r="H83" s="51">
        <v>5221</v>
      </c>
      <c r="I83" s="51">
        <v>229</v>
      </c>
      <c r="J83" s="51">
        <v>5058</v>
      </c>
      <c r="K83" s="51">
        <v>234</v>
      </c>
      <c r="L83" s="51">
        <v>163</v>
      </c>
      <c r="M83" s="51">
        <v>56</v>
      </c>
      <c r="N83" s="51">
        <v>0</v>
      </c>
      <c r="O83" s="51">
        <v>12</v>
      </c>
      <c r="P83" s="51">
        <v>2726</v>
      </c>
      <c r="Q83" s="51">
        <v>218</v>
      </c>
    </row>
    <row r="84" spans="1:17" x14ac:dyDescent="0.3">
      <c r="A84" s="51" t="s">
        <v>341</v>
      </c>
      <c r="B84" s="51">
        <v>27151</v>
      </c>
      <c r="C84" s="51" t="s">
        <v>342</v>
      </c>
      <c r="D84" s="51">
        <v>7696</v>
      </c>
      <c r="E84" s="51">
        <v>56</v>
      </c>
      <c r="F84" s="51">
        <v>5063</v>
      </c>
      <c r="G84" s="51">
        <v>126</v>
      </c>
      <c r="H84" s="51">
        <v>5063</v>
      </c>
      <c r="I84" s="51">
        <v>126</v>
      </c>
      <c r="J84" s="51">
        <v>4865</v>
      </c>
      <c r="K84" s="51">
        <v>128</v>
      </c>
      <c r="L84" s="51">
        <v>198</v>
      </c>
      <c r="M84" s="51">
        <v>37</v>
      </c>
      <c r="N84" s="51">
        <v>0</v>
      </c>
      <c r="O84" s="51">
        <v>12</v>
      </c>
      <c r="P84" s="51">
        <v>2633</v>
      </c>
      <c r="Q84" s="51">
        <v>125</v>
      </c>
    </row>
    <row r="85" spans="1:17" x14ac:dyDescent="0.3">
      <c r="A85" s="51" t="s">
        <v>343</v>
      </c>
      <c r="B85" s="51">
        <v>27153</v>
      </c>
      <c r="C85" s="51" t="s">
        <v>344</v>
      </c>
      <c r="D85" s="51">
        <v>19196</v>
      </c>
      <c r="E85" s="51">
        <v>60</v>
      </c>
      <c r="F85" s="51">
        <v>12058</v>
      </c>
      <c r="G85" s="51">
        <v>190</v>
      </c>
      <c r="H85" s="51">
        <v>12051</v>
      </c>
      <c r="I85" s="51">
        <v>189</v>
      </c>
      <c r="J85" s="51">
        <v>11437</v>
      </c>
      <c r="K85" s="51">
        <v>214</v>
      </c>
      <c r="L85" s="51">
        <v>614</v>
      </c>
      <c r="M85" s="51">
        <v>84</v>
      </c>
      <c r="N85" s="51">
        <v>7</v>
      </c>
      <c r="O85" s="51">
        <v>6</v>
      </c>
      <c r="P85" s="51">
        <v>7138</v>
      </c>
      <c r="Q85" s="51">
        <v>180</v>
      </c>
    </row>
    <row r="86" spans="1:17" x14ac:dyDescent="0.3">
      <c r="A86" s="51" t="s">
        <v>345</v>
      </c>
      <c r="B86" s="51">
        <v>27155</v>
      </c>
      <c r="C86" s="51" t="s">
        <v>346</v>
      </c>
      <c r="D86" s="51">
        <v>2826</v>
      </c>
      <c r="E86" s="51">
        <v>20</v>
      </c>
      <c r="F86" s="51">
        <v>1671</v>
      </c>
      <c r="G86" s="51">
        <v>64</v>
      </c>
      <c r="H86" s="51">
        <v>1671</v>
      </c>
      <c r="I86" s="51">
        <v>64</v>
      </c>
      <c r="J86" s="51">
        <v>1623</v>
      </c>
      <c r="K86" s="51">
        <v>66</v>
      </c>
      <c r="L86" s="51">
        <v>48</v>
      </c>
      <c r="M86" s="51">
        <v>22</v>
      </c>
      <c r="N86" s="51">
        <v>0</v>
      </c>
      <c r="O86" s="51">
        <v>9</v>
      </c>
      <c r="P86" s="51">
        <v>1155</v>
      </c>
      <c r="Q86" s="51">
        <v>65</v>
      </c>
    </row>
    <row r="87" spans="1:17" x14ac:dyDescent="0.3">
      <c r="A87" s="51" t="s">
        <v>347</v>
      </c>
      <c r="B87" s="51">
        <v>27157</v>
      </c>
      <c r="C87" s="51" t="s">
        <v>348</v>
      </c>
      <c r="D87" s="51">
        <v>17119</v>
      </c>
      <c r="E87" s="51">
        <v>56</v>
      </c>
      <c r="F87" s="51">
        <v>11658</v>
      </c>
      <c r="G87" s="51">
        <v>192</v>
      </c>
      <c r="H87" s="51">
        <v>11645</v>
      </c>
      <c r="I87" s="51">
        <v>194</v>
      </c>
      <c r="J87" s="51">
        <v>11221</v>
      </c>
      <c r="K87" s="51">
        <v>215</v>
      </c>
      <c r="L87" s="51">
        <v>424</v>
      </c>
      <c r="M87" s="51">
        <v>91</v>
      </c>
      <c r="N87" s="51">
        <v>13</v>
      </c>
      <c r="O87" s="51">
        <v>19</v>
      </c>
      <c r="P87" s="51">
        <v>5461</v>
      </c>
      <c r="Q87" s="51">
        <v>189</v>
      </c>
    </row>
    <row r="88" spans="1:17" x14ac:dyDescent="0.3">
      <c r="A88" s="51" t="s">
        <v>349</v>
      </c>
      <c r="B88" s="51">
        <v>27159</v>
      </c>
      <c r="C88" s="51" t="s">
        <v>350</v>
      </c>
      <c r="D88" s="51">
        <v>10812</v>
      </c>
      <c r="E88" s="51">
        <v>50</v>
      </c>
      <c r="F88" s="51">
        <v>6182</v>
      </c>
      <c r="G88" s="51">
        <v>202</v>
      </c>
      <c r="H88" s="51">
        <v>6180</v>
      </c>
      <c r="I88" s="51">
        <v>202</v>
      </c>
      <c r="J88" s="51">
        <v>5859</v>
      </c>
      <c r="K88" s="51">
        <v>204</v>
      </c>
      <c r="L88" s="51">
        <v>321</v>
      </c>
      <c r="M88" s="51">
        <v>72</v>
      </c>
      <c r="N88" s="51">
        <v>2</v>
      </c>
      <c r="O88" s="51">
        <v>3</v>
      </c>
      <c r="P88" s="51">
        <v>4630</v>
      </c>
      <c r="Q88" s="51">
        <v>208</v>
      </c>
    </row>
    <row r="89" spans="1:17" x14ac:dyDescent="0.3">
      <c r="A89" s="51" t="s">
        <v>351</v>
      </c>
      <c r="B89" s="51">
        <v>27161</v>
      </c>
      <c r="C89" s="51" t="s">
        <v>352</v>
      </c>
      <c r="D89" s="51">
        <v>15184</v>
      </c>
      <c r="E89" s="51">
        <v>71</v>
      </c>
      <c r="F89" s="51">
        <v>10090</v>
      </c>
      <c r="G89" s="51">
        <v>302</v>
      </c>
      <c r="H89" s="51">
        <v>10090</v>
      </c>
      <c r="I89" s="51">
        <v>302</v>
      </c>
      <c r="J89" s="51">
        <v>9630</v>
      </c>
      <c r="K89" s="51">
        <v>318</v>
      </c>
      <c r="L89" s="51">
        <v>460</v>
      </c>
      <c r="M89" s="51">
        <v>106</v>
      </c>
      <c r="N89" s="51">
        <v>0</v>
      </c>
      <c r="O89" s="51">
        <v>14</v>
      </c>
      <c r="P89" s="51">
        <v>5094</v>
      </c>
      <c r="Q89" s="51">
        <v>310</v>
      </c>
    </row>
    <row r="90" spans="1:17" x14ac:dyDescent="0.3">
      <c r="A90" s="51" t="s">
        <v>353</v>
      </c>
      <c r="B90" s="51">
        <v>27163</v>
      </c>
      <c r="C90" s="51" t="s">
        <v>354</v>
      </c>
      <c r="D90" s="51">
        <v>191383</v>
      </c>
      <c r="E90" s="51">
        <v>326</v>
      </c>
      <c r="F90" s="51">
        <v>136813</v>
      </c>
      <c r="G90" s="51">
        <v>1267</v>
      </c>
      <c r="H90" s="51">
        <v>136663</v>
      </c>
      <c r="I90" s="51">
        <v>1272</v>
      </c>
      <c r="J90" s="51">
        <v>130036</v>
      </c>
      <c r="K90" s="51">
        <v>1303</v>
      </c>
      <c r="L90" s="51">
        <v>6627</v>
      </c>
      <c r="M90" s="51">
        <v>540</v>
      </c>
      <c r="N90" s="51">
        <v>150</v>
      </c>
      <c r="O90" s="51">
        <v>81</v>
      </c>
      <c r="P90" s="51">
        <v>54570</v>
      </c>
      <c r="Q90" s="51">
        <v>1263</v>
      </c>
    </row>
    <row r="91" spans="1:17" x14ac:dyDescent="0.3">
      <c r="A91" s="51" t="s">
        <v>355</v>
      </c>
      <c r="B91" s="51">
        <v>27165</v>
      </c>
      <c r="C91" s="51" t="s">
        <v>356</v>
      </c>
      <c r="D91" s="51">
        <v>8581</v>
      </c>
      <c r="E91" s="51">
        <v>44</v>
      </c>
      <c r="F91" s="51">
        <v>5849</v>
      </c>
      <c r="G91" s="51">
        <v>123</v>
      </c>
      <c r="H91" s="51">
        <v>5845</v>
      </c>
      <c r="I91" s="51">
        <v>123</v>
      </c>
      <c r="J91" s="51">
        <v>5676</v>
      </c>
      <c r="K91" s="51">
        <v>135</v>
      </c>
      <c r="L91" s="51">
        <v>169</v>
      </c>
      <c r="M91" s="51">
        <v>54</v>
      </c>
      <c r="N91" s="51">
        <v>4</v>
      </c>
      <c r="O91" s="51">
        <v>4</v>
      </c>
      <c r="P91" s="51">
        <v>2732</v>
      </c>
      <c r="Q91" s="51">
        <v>129</v>
      </c>
    </row>
    <row r="92" spans="1:17" x14ac:dyDescent="0.3">
      <c r="A92" s="51" t="s">
        <v>357</v>
      </c>
      <c r="B92" s="51">
        <v>27167</v>
      </c>
      <c r="C92" s="51" t="s">
        <v>358</v>
      </c>
      <c r="D92" s="51">
        <v>5126</v>
      </c>
      <c r="E92" s="51">
        <v>40</v>
      </c>
      <c r="F92" s="51">
        <v>3379</v>
      </c>
      <c r="G92" s="51">
        <v>111</v>
      </c>
      <c r="H92" s="51">
        <v>3379</v>
      </c>
      <c r="I92" s="51">
        <v>111</v>
      </c>
      <c r="J92" s="51">
        <v>3312</v>
      </c>
      <c r="K92" s="51">
        <v>115</v>
      </c>
      <c r="L92" s="51">
        <v>67</v>
      </c>
      <c r="M92" s="51">
        <v>31</v>
      </c>
      <c r="N92" s="51">
        <v>0</v>
      </c>
      <c r="O92" s="51">
        <v>12</v>
      </c>
      <c r="P92" s="51">
        <v>1747</v>
      </c>
      <c r="Q92" s="51">
        <v>106</v>
      </c>
    </row>
    <row r="93" spans="1:17" x14ac:dyDescent="0.3">
      <c r="A93" s="51" t="s">
        <v>359</v>
      </c>
      <c r="B93" s="51">
        <v>27169</v>
      </c>
      <c r="C93" s="51" t="s">
        <v>360</v>
      </c>
      <c r="D93" s="51">
        <v>42896</v>
      </c>
      <c r="E93" s="51">
        <v>142</v>
      </c>
      <c r="F93" s="51">
        <v>30182</v>
      </c>
      <c r="G93" s="51">
        <v>464</v>
      </c>
      <c r="H93" s="51">
        <v>30171</v>
      </c>
      <c r="I93" s="51">
        <v>465</v>
      </c>
      <c r="J93" s="51">
        <v>28307</v>
      </c>
      <c r="K93" s="51">
        <v>539</v>
      </c>
      <c r="L93" s="51">
        <v>1864</v>
      </c>
      <c r="M93" s="51">
        <v>293</v>
      </c>
      <c r="N93" s="51">
        <v>11</v>
      </c>
      <c r="O93" s="51">
        <v>14</v>
      </c>
      <c r="P93" s="51">
        <v>12714</v>
      </c>
      <c r="Q93" s="51">
        <v>481</v>
      </c>
    </row>
    <row r="94" spans="1:17" x14ac:dyDescent="0.3">
      <c r="A94" s="51" t="s">
        <v>361</v>
      </c>
      <c r="B94" s="51">
        <v>27171</v>
      </c>
      <c r="C94" s="51" t="s">
        <v>362</v>
      </c>
      <c r="D94" s="51">
        <v>95014</v>
      </c>
      <c r="E94" s="51">
        <v>217</v>
      </c>
      <c r="F94" s="51">
        <v>71437</v>
      </c>
      <c r="G94" s="51">
        <v>731</v>
      </c>
      <c r="H94" s="51">
        <v>71357</v>
      </c>
      <c r="I94" s="51">
        <v>732</v>
      </c>
      <c r="J94" s="51">
        <v>67669</v>
      </c>
      <c r="K94" s="51">
        <v>826</v>
      </c>
      <c r="L94" s="51">
        <v>3688</v>
      </c>
      <c r="M94" s="51">
        <v>406</v>
      </c>
      <c r="N94" s="51">
        <v>80</v>
      </c>
      <c r="O94" s="51">
        <v>74</v>
      </c>
      <c r="P94" s="51">
        <v>23577</v>
      </c>
      <c r="Q94" s="51">
        <v>765</v>
      </c>
    </row>
    <row r="95" spans="1:17" x14ac:dyDescent="0.3">
      <c r="A95" s="51" t="s">
        <v>363</v>
      </c>
      <c r="B95" s="51">
        <v>27173</v>
      </c>
      <c r="C95" s="51" t="s">
        <v>364</v>
      </c>
      <c r="D95" s="51">
        <v>8098</v>
      </c>
      <c r="E95" s="51">
        <v>21</v>
      </c>
      <c r="F95" s="51">
        <v>5330</v>
      </c>
      <c r="G95" s="51">
        <v>97</v>
      </c>
      <c r="H95" s="51">
        <v>5329</v>
      </c>
      <c r="I95" s="51">
        <v>97</v>
      </c>
      <c r="J95" s="51">
        <v>5147</v>
      </c>
      <c r="K95" s="51">
        <v>104</v>
      </c>
      <c r="L95" s="51">
        <v>182</v>
      </c>
      <c r="M95" s="51">
        <v>42</v>
      </c>
      <c r="N95" s="51">
        <v>1</v>
      </c>
      <c r="O95" s="51">
        <v>2</v>
      </c>
      <c r="P95" s="51">
        <v>2768</v>
      </c>
      <c r="Q95" s="51">
        <v>100</v>
      </c>
    </row>
    <row r="96" spans="1:17" x14ac:dyDescent="0.3">
      <c r="A96" s="51" t="s">
        <v>365</v>
      </c>
      <c r="B96" s="51">
        <v>33527061</v>
      </c>
      <c r="C96" s="51" t="s">
        <v>366</v>
      </c>
      <c r="D96" s="51">
        <v>136</v>
      </c>
      <c r="E96" s="51">
        <v>34</v>
      </c>
      <c r="F96" s="51">
        <v>85</v>
      </c>
      <c r="G96" s="51">
        <v>29</v>
      </c>
      <c r="H96" s="51">
        <v>85</v>
      </c>
      <c r="I96" s="51">
        <v>29</v>
      </c>
      <c r="J96" s="51">
        <v>85</v>
      </c>
      <c r="K96" s="51">
        <v>29</v>
      </c>
      <c r="L96" s="51">
        <v>0</v>
      </c>
      <c r="M96" s="51">
        <v>9</v>
      </c>
      <c r="N96" s="51">
        <v>0</v>
      </c>
      <c r="O96" s="51">
        <v>9</v>
      </c>
      <c r="P96" s="51">
        <v>51</v>
      </c>
      <c r="Q96" s="51">
        <v>13</v>
      </c>
    </row>
    <row r="97" spans="1:17" x14ac:dyDescent="0.3">
      <c r="A97" s="51" t="s">
        <v>367</v>
      </c>
      <c r="B97" s="51">
        <v>33527071</v>
      </c>
      <c r="C97" s="51" t="s">
        <v>368</v>
      </c>
      <c r="D97" s="51">
        <v>136</v>
      </c>
      <c r="E97" s="51">
        <v>43</v>
      </c>
      <c r="F97" s="51">
        <v>103</v>
      </c>
      <c r="G97" s="51">
        <v>39</v>
      </c>
      <c r="H97" s="51">
        <v>103</v>
      </c>
      <c r="I97" s="51">
        <v>39</v>
      </c>
      <c r="J97" s="51">
        <v>77</v>
      </c>
      <c r="K97" s="51">
        <v>33</v>
      </c>
      <c r="L97" s="51">
        <v>26</v>
      </c>
      <c r="M97" s="51">
        <v>17</v>
      </c>
      <c r="N97" s="51">
        <v>0</v>
      </c>
      <c r="O97" s="51">
        <v>9</v>
      </c>
      <c r="P97" s="51">
        <v>33</v>
      </c>
      <c r="Q97" s="51">
        <v>21</v>
      </c>
    </row>
    <row r="98" spans="1:17" x14ac:dyDescent="0.3">
      <c r="A98" s="51" t="s">
        <v>369</v>
      </c>
      <c r="B98" s="51">
        <v>33527137</v>
      </c>
      <c r="C98" s="51" t="s">
        <v>370</v>
      </c>
      <c r="D98" s="51">
        <v>484</v>
      </c>
      <c r="E98" s="51">
        <v>83</v>
      </c>
      <c r="F98" s="51">
        <v>307</v>
      </c>
      <c r="G98" s="51">
        <v>53</v>
      </c>
      <c r="H98" s="51">
        <v>307</v>
      </c>
      <c r="I98" s="51">
        <v>53</v>
      </c>
      <c r="J98" s="51">
        <v>242</v>
      </c>
      <c r="K98" s="51">
        <v>45</v>
      </c>
      <c r="L98" s="51">
        <v>65</v>
      </c>
      <c r="M98" s="51">
        <v>22</v>
      </c>
      <c r="N98" s="51">
        <v>0</v>
      </c>
      <c r="O98" s="51">
        <v>9</v>
      </c>
      <c r="P98" s="51">
        <v>177</v>
      </c>
      <c r="Q98" s="51">
        <v>51</v>
      </c>
    </row>
    <row r="99" spans="1:17" x14ac:dyDescent="0.3">
      <c r="A99" s="51" t="s">
        <v>371</v>
      </c>
      <c r="B99" s="51">
        <v>112527017</v>
      </c>
      <c r="C99" s="51" t="s">
        <v>372</v>
      </c>
      <c r="D99" s="51">
        <v>2368</v>
      </c>
      <c r="E99" s="51">
        <v>141</v>
      </c>
      <c r="F99" s="51">
        <v>1386</v>
      </c>
      <c r="G99" s="51">
        <v>106</v>
      </c>
      <c r="H99" s="51">
        <v>1386</v>
      </c>
      <c r="I99" s="51">
        <v>106</v>
      </c>
      <c r="J99" s="51">
        <v>1290</v>
      </c>
      <c r="K99" s="51">
        <v>101</v>
      </c>
      <c r="L99" s="51">
        <v>96</v>
      </c>
      <c r="M99" s="51">
        <v>31</v>
      </c>
      <c r="N99" s="51">
        <v>0</v>
      </c>
      <c r="O99" s="51">
        <v>9</v>
      </c>
      <c r="P99" s="51">
        <v>982</v>
      </c>
      <c r="Q99" s="51">
        <v>90</v>
      </c>
    </row>
    <row r="100" spans="1:17" x14ac:dyDescent="0.3">
      <c r="A100" s="51" t="s">
        <v>373</v>
      </c>
      <c r="B100" s="51">
        <v>112527137</v>
      </c>
      <c r="C100" s="51" t="s">
        <v>374</v>
      </c>
      <c r="D100" s="51">
        <v>902</v>
      </c>
      <c r="E100" s="51">
        <v>103</v>
      </c>
      <c r="F100" s="51">
        <v>519</v>
      </c>
      <c r="G100" s="51">
        <v>61</v>
      </c>
      <c r="H100" s="51">
        <v>519</v>
      </c>
      <c r="I100" s="51">
        <v>61</v>
      </c>
      <c r="J100" s="51">
        <v>450</v>
      </c>
      <c r="K100" s="51">
        <v>57</v>
      </c>
      <c r="L100" s="51">
        <v>69</v>
      </c>
      <c r="M100" s="51">
        <v>23</v>
      </c>
      <c r="N100" s="51">
        <v>0</v>
      </c>
      <c r="O100" s="51">
        <v>9</v>
      </c>
      <c r="P100" s="51">
        <v>383</v>
      </c>
      <c r="Q100" s="51">
        <v>78</v>
      </c>
    </row>
    <row r="101" spans="1:17" x14ac:dyDescent="0.3">
      <c r="A101" s="51" t="s">
        <v>375</v>
      </c>
      <c r="B101" s="51">
        <v>135527031</v>
      </c>
      <c r="C101" s="51" t="s">
        <v>376</v>
      </c>
      <c r="D101" s="51">
        <v>424</v>
      </c>
      <c r="E101" s="51">
        <v>118</v>
      </c>
      <c r="F101" s="51">
        <v>316</v>
      </c>
      <c r="G101" s="51">
        <v>140</v>
      </c>
      <c r="H101" s="51">
        <v>316</v>
      </c>
      <c r="I101" s="51">
        <v>140</v>
      </c>
      <c r="J101" s="51">
        <v>290</v>
      </c>
      <c r="K101" s="51">
        <v>115</v>
      </c>
      <c r="L101" s="51">
        <v>26</v>
      </c>
      <c r="M101" s="51">
        <v>34</v>
      </c>
      <c r="N101" s="51">
        <v>0</v>
      </c>
      <c r="O101" s="51">
        <v>9</v>
      </c>
      <c r="P101" s="51">
        <v>108</v>
      </c>
      <c r="Q101" s="51">
        <v>35</v>
      </c>
    </row>
    <row r="102" spans="1:17" x14ac:dyDescent="0.3">
      <c r="A102" s="51" t="s">
        <v>377</v>
      </c>
      <c r="B102" s="51">
        <v>145027055</v>
      </c>
      <c r="C102" s="51" t="s">
        <v>378</v>
      </c>
      <c r="D102" s="51">
        <v>0</v>
      </c>
      <c r="E102" s="51">
        <v>9</v>
      </c>
      <c r="F102" s="51">
        <v>0</v>
      </c>
      <c r="G102" s="51">
        <v>9</v>
      </c>
      <c r="H102" s="51">
        <v>0</v>
      </c>
      <c r="I102" s="51">
        <v>9</v>
      </c>
      <c r="J102" s="51">
        <v>0</v>
      </c>
      <c r="K102" s="51">
        <v>9</v>
      </c>
      <c r="L102" s="51">
        <v>0</v>
      </c>
      <c r="M102" s="51">
        <v>9</v>
      </c>
      <c r="N102" s="51">
        <v>0</v>
      </c>
      <c r="O102" s="51">
        <v>9</v>
      </c>
      <c r="P102" s="51">
        <v>0</v>
      </c>
      <c r="Q102" s="51">
        <v>9</v>
      </c>
    </row>
    <row r="103" spans="1:17" x14ac:dyDescent="0.3">
      <c r="A103" s="51" t="s">
        <v>379</v>
      </c>
      <c r="B103" s="51">
        <v>194027007</v>
      </c>
      <c r="C103" s="51" t="s">
        <v>380</v>
      </c>
      <c r="D103" s="51">
        <v>1351</v>
      </c>
      <c r="E103" s="51">
        <v>108</v>
      </c>
      <c r="F103" s="51">
        <v>806</v>
      </c>
      <c r="G103" s="51">
        <v>73</v>
      </c>
      <c r="H103" s="51">
        <v>806</v>
      </c>
      <c r="I103" s="51">
        <v>73</v>
      </c>
      <c r="J103" s="51">
        <v>679</v>
      </c>
      <c r="K103" s="51">
        <v>66</v>
      </c>
      <c r="L103" s="51">
        <v>127</v>
      </c>
      <c r="M103" s="51">
        <v>31</v>
      </c>
      <c r="N103" s="51">
        <v>0</v>
      </c>
      <c r="O103" s="51">
        <v>9</v>
      </c>
      <c r="P103" s="51">
        <v>545</v>
      </c>
      <c r="Q103" s="51">
        <v>63</v>
      </c>
    </row>
    <row r="104" spans="1:17" x14ac:dyDescent="0.3">
      <c r="A104" s="51" t="s">
        <v>381</v>
      </c>
      <c r="B104" s="51">
        <v>194027021</v>
      </c>
      <c r="C104" s="51" t="s">
        <v>382</v>
      </c>
      <c r="D104" s="51">
        <v>4581</v>
      </c>
      <c r="E104" s="51">
        <v>133</v>
      </c>
      <c r="F104" s="51">
        <v>2456</v>
      </c>
      <c r="G104" s="51">
        <v>129</v>
      </c>
      <c r="H104" s="51">
        <v>2456</v>
      </c>
      <c r="I104" s="51">
        <v>129</v>
      </c>
      <c r="J104" s="51">
        <v>2070</v>
      </c>
      <c r="K104" s="51">
        <v>118</v>
      </c>
      <c r="L104" s="51">
        <v>386</v>
      </c>
      <c r="M104" s="51">
        <v>62</v>
      </c>
      <c r="N104" s="51">
        <v>0</v>
      </c>
      <c r="O104" s="51">
        <v>12</v>
      </c>
      <c r="P104" s="51">
        <v>2125</v>
      </c>
      <c r="Q104" s="51">
        <v>143</v>
      </c>
    </row>
    <row r="105" spans="1:17" x14ac:dyDescent="0.3">
      <c r="A105" s="51" t="s">
        <v>383</v>
      </c>
      <c r="B105" s="51">
        <v>194027057</v>
      </c>
      <c r="C105" s="51" t="s">
        <v>384</v>
      </c>
      <c r="D105" s="51">
        <v>195</v>
      </c>
      <c r="E105" s="51">
        <v>42</v>
      </c>
      <c r="F105" s="51">
        <v>124</v>
      </c>
      <c r="G105" s="51">
        <v>40</v>
      </c>
      <c r="H105" s="51">
        <v>124</v>
      </c>
      <c r="I105" s="51">
        <v>40</v>
      </c>
      <c r="J105" s="51">
        <v>107</v>
      </c>
      <c r="K105" s="51">
        <v>38</v>
      </c>
      <c r="L105" s="51">
        <v>17</v>
      </c>
      <c r="M105" s="51">
        <v>14</v>
      </c>
      <c r="N105" s="51">
        <v>0</v>
      </c>
      <c r="O105" s="51">
        <v>9</v>
      </c>
      <c r="P105" s="51">
        <v>71</v>
      </c>
      <c r="Q105" s="51">
        <v>24</v>
      </c>
    </row>
    <row r="106" spans="1:17" x14ac:dyDescent="0.3">
      <c r="A106" s="51" t="s">
        <v>385</v>
      </c>
      <c r="B106" s="51">
        <v>194027061</v>
      </c>
      <c r="C106" s="51" t="s">
        <v>386</v>
      </c>
      <c r="D106" s="51">
        <v>2028</v>
      </c>
      <c r="E106" s="51">
        <v>131</v>
      </c>
      <c r="F106" s="51">
        <v>1238</v>
      </c>
      <c r="G106" s="51">
        <v>105</v>
      </c>
      <c r="H106" s="51">
        <v>1238</v>
      </c>
      <c r="I106" s="51">
        <v>105</v>
      </c>
      <c r="J106" s="51">
        <v>1092</v>
      </c>
      <c r="K106" s="51">
        <v>94</v>
      </c>
      <c r="L106" s="51">
        <v>146</v>
      </c>
      <c r="M106" s="51">
        <v>41</v>
      </c>
      <c r="N106" s="51">
        <v>0</v>
      </c>
      <c r="O106" s="51">
        <v>9</v>
      </c>
      <c r="P106" s="51">
        <v>790</v>
      </c>
      <c r="Q106" s="51">
        <v>59</v>
      </c>
    </row>
    <row r="107" spans="1:17" x14ac:dyDescent="0.3">
      <c r="A107" s="51" t="s">
        <v>387</v>
      </c>
      <c r="B107" s="51">
        <v>205527127</v>
      </c>
      <c r="C107" s="51" t="s">
        <v>388</v>
      </c>
      <c r="D107" s="51">
        <v>287</v>
      </c>
      <c r="E107" s="51">
        <v>49</v>
      </c>
      <c r="F107" s="51">
        <v>133</v>
      </c>
      <c r="G107" s="51">
        <v>31</v>
      </c>
      <c r="H107" s="51">
        <v>133</v>
      </c>
      <c r="I107" s="51">
        <v>31</v>
      </c>
      <c r="J107" s="51">
        <v>116</v>
      </c>
      <c r="K107" s="51">
        <v>27</v>
      </c>
      <c r="L107" s="51">
        <v>17</v>
      </c>
      <c r="M107" s="51">
        <v>10</v>
      </c>
      <c r="N107" s="51">
        <v>0</v>
      </c>
      <c r="O107" s="51">
        <v>9</v>
      </c>
      <c r="P107" s="51">
        <v>154</v>
      </c>
      <c r="Q107" s="51">
        <v>33</v>
      </c>
    </row>
    <row r="108" spans="1:17" x14ac:dyDescent="0.3">
      <c r="A108" s="51" t="s">
        <v>389</v>
      </c>
      <c r="B108" s="51">
        <v>227027001</v>
      </c>
      <c r="C108" s="51" t="s">
        <v>390</v>
      </c>
      <c r="D108" s="51">
        <v>80</v>
      </c>
      <c r="E108" s="51">
        <v>25</v>
      </c>
      <c r="F108" s="51">
        <v>37</v>
      </c>
      <c r="G108" s="51">
        <v>20</v>
      </c>
      <c r="H108" s="51">
        <v>37</v>
      </c>
      <c r="I108" s="51">
        <v>20</v>
      </c>
      <c r="J108" s="51">
        <v>29</v>
      </c>
      <c r="K108" s="51">
        <v>16</v>
      </c>
      <c r="L108" s="51">
        <v>8</v>
      </c>
      <c r="M108" s="51">
        <v>8</v>
      </c>
      <c r="N108" s="51">
        <v>0</v>
      </c>
      <c r="O108" s="51">
        <v>9</v>
      </c>
      <c r="P108" s="51">
        <v>43</v>
      </c>
      <c r="Q108" s="51">
        <v>17</v>
      </c>
    </row>
    <row r="109" spans="1:17" x14ac:dyDescent="0.3">
      <c r="A109" s="51" t="s">
        <v>391</v>
      </c>
      <c r="B109" s="51">
        <v>227027035</v>
      </c>
      <c r="C109" s="51" t="s">
        <v>392</v>
      </c>
      <c r="D109" s="51">
        <v>0</v>
      </c>
      <c r="E109" s="51">
        <v>9</v>
      </c>
      <c r="F109" s="51">
        <v>0</v>
      </c>
      <c r="G109" s="51">
        <v>9</v>
      </c>
      <c r="H109" s="51">
        <v>0</v>
      </c>
      <c r="I109" s="51">
        <v>9</v>
      </c>
      <c r="J109" s="51">
        <v>0</v>
      </c>
      <c r="K109" s="51">
        <v>9</v>
      </c>
      <c r="L109" s="51">
        <v>0</v>
      </c>
      <c r="M109" s="51">
        <v>9</v>
      </c>
      <c r="N109" s="51">
        <v>0</v>
      </c>
      <c r="O109" s="51">
        <v>9</v>
      </c>
      <c r="P109" s="51">
        <v>0</v>
      </c>
      <c r="Q109" s="51">
        <v>9</v>
      </c>
    </row>
    <row r="110" spans="1:17" x14ac:dyDescent="0.3">
      <c r="A110" s="51" t="s">
        <v>393</v>
      </c>
      <c r="B110" s="51">
        <v>227027095</v>
      </c>
      <c r="C110" s="51" t="s">
        <v>394</v>
      </c>
      <c r="D110" s="51">
        <v>3432</v>
      </c>
      <c r="E110" s="51">
        <v>166</v>
      </c>
      <c r="F110" s="51">
        <v>1797</v>
      </c>
      <c r="G110" s="51">
        <v>111</v>
      </c>
      <c r="H110" s="51">
        <v>1797</v>
      </c>
      <c r="I110" s="51">
        <v>111</v>
      </c>
      <c r="J110" s="51">
        <v>1517</v>
      </c>
      <c r="K110" s="51">
        <v>95</v>
      </c>
      <c r="L110" s="51">
        <v>280</v>
      </c>
      <c r="M110" s="51">
        <v>55</v>
      </c>
      <c r="N110" s="51">
        <v>0</v>
      </c>
      <c r="O110" s="51">
        <v>9</v>
      </c>
      <c r="P110" s="51">
        <v>1635</v>
      </c>
      <c r="Q110" s="51">
        <v>132</v>
      </c>
    </row>
    <row r="111" spans="1:17" x14ac:dyDescent="0.3">
      <c r="A111" s="51" t="s">
        <v>395</v>
      </c>
      <c r="B111" s="51">
        <v>227027115</v>
      </c>
      <c r="C111" s="51" t="s">
        <v>396</v>
      </c>
      <c r="D111" s="51">
        <v>62</v>
      </c>
      <c r="E111" s="51">
        <v>26</v>
      </c>
      <c r="F111" s="51">
        <v>39</v>
      </c>
      <c r="G111" s="51">
        <v>21</v>
      </c>
      <c r="H111" s="51">
        <v>39</v>
      </c>
      <c r="I111" s="51">
        <v>21</v>
      </c>
      <c r="J111" s="51">
        <v>29</v>
      </c>
      <c r="K111" s="51">
        <v>17</v>
      </c>
      <c r="L111" s="51">
        <v>10</v>
      </c>
      <c r="M111" s="51">
        <v>8</v>
      </c>
      <c r="N111" s="51">
        <v>0</v>
      </c>
      <c r="O111" s="51">
        <v>9</v>
      </c>
      <c r="P111" s="51">
        <v>23</v>
      </c>
      <c r="Q111" s="51">
        <v>13</v>
      </c>
    </row>
    <row r="112" spans="1:17" x14ac:dyDescent="0.3">
      <c r="A112" s="51" t="s">
        <v>397</v>
      </c>
      <c r="B112" s="51">
        <v>228527005</v>
      </c>
      <c r="C112" s="51" t="s">
        <v>398</v>
      </c>
      <c r="D112" s="51">
        <v>3</v>
      </c>
      <c r="E112" s="51">
        <v>6</v>
      </c>
      <c r="F112" s="51">
        <v>1</v>
      </c>
      <c r="G112" s="51">
        <v>2</v>
      </c>
      <c r="H112" s="51">
        <v>1</v>
      </c>
      <c r="I112" s="51">
        <v>2</v>
      </c>
      <c r="J112" s="51">
        <v>1</v>
      </c>
      <c r="K112" s="51">
        <v>2</v>
      </c>
      <c r="L112" s="51">
        <v>0</v>
      </c>
      <c r="M112" s="51">
        <v>9</v>
      </c>
      <c r="N112" s="51">
        <v>0</v>
      </c>
      <c r="O112" s="51">
        <v>9</v>
      </c>
      <c r="P112" s="51">
        <v>2</v>
      </c>
      <c r="Q112" s="51">
        <v>4</v>
      </c>
    </row>
    <row r="113" spans="1:17" x14ac:dyDescent="0.3">
      <c r="A113" s="51" t="s">
        <v>399</v>
      </c>
      <c r="B113" s="51">
        <v>228527021</v>
      </c>
      <c r="C113" s="51" t="s">
        <v>400</v>
      </c>
      <c r="D113" s="51">
        <v>0</v>
      </c>
      <c r="E113" s="51">
        <v>9</v>
      </c>
      <c r="F113" s="51">
        <v>0</v>
      </c>
      <c r="G113" s="51">
        <v>9</v>
      </c>
      <c r="H113" s="51">
        <v>0</v>
      </c>
      <c r="I113" s="51">
        <v>9</v>
      </c>
      <c r="J113" s="51">
        <v>0</v>
      </c>
      <c r="K113" s="51">
        <v>9</v>
      </c>
      <c r="L113" s="51">
        <v>0</v>
      </c>
      <c r="M113" s="51">
        <v>9</v>
      </c>
      <c r="N113" s="51">
        <v>0</v>
      </c>
      <c r="O113" s="51">
        <v>9</v>
      </c>
      <c r="P113" s="51">
        <v>0</v>
      </c>
      <c r="Q113" s="51">
        <v>9</v>
      </c>
    </row>
    <row r="114" spans="1:17" x14ac:dyDescent="0.3">
      <c r="A114" s="51" t="s">
        <v>401</v>
      </c>
      <c r="B114" s="51">
        <v>228527111</v>
      </c>
      <c r="C114" s="51" t="s">
        <v>402</v>
      </c>
      <c r="D114" s="51">
        <v>0</v>
      </c>
      <c r="E114" s="51">
        <v>9</v>
      </c>
      <c r="F114" s="51">
        <v>0</v>
      </c>
      <c r="G114" s="51">
        <v>9</v>
      </c>
      <c r="H114" s="51">
        <v>0</v>
      </c>
      <c r="I114" s="51">
        <v>9</v>
      </c>
      <c r="J114" s="51">
        <v>0</v>
      </c>
      <c r="K114" s="51">
        <v>9</v>
      </c>
      <c r="L114" s="51">
        <v>0</v>
      </c>
      <c r="M114" s="51">
        <v>9</v>
      </c>
      <c r="N114" s="51">
        <v>0</v>
      </c>
      <c r="O114" s="51">
        <v>9</v>
      </c>
      <c r="P114" s="51">
        <v>0</v>
      </c>
      <c r="Q114" s="51">
        <v>9</v>
      </c>
    </row>
    <row r="115" spans="1:17" x14ac:dyDescent="0.3">
      <c r="A115" s="51" t="s">
        <v>403</v>
      </c>
      <c r="B115" s="51">
        <v>228527137</v>
      </c>
      <c r="C115" s="51" t="s">
        <v>404</v>
      </c>
      <c r="D115" s="51">
        <v>43</v>
      </c>
      <c r="E115" s="51">
        <v>14</v>
      </c>
      <c r="F115" s="51">
        <v>33</v>
      </c>
      <c r="G115" s="51">
        <v>14</v>
      </c>
      <c r="H115" s="51">
        <v>33</v>
      </c>
      <c r="I115" s="51">
        <v>14</v>
      </c>
      <c r="J115" s="51">
        <v>26</v>
      </c>
      <c r="K115" s="51">
        <v>11</v>
      </c>
      <c r="L115" s="51">
        <v>7</v>
      </c>
      <c r="M115" s="51">
        <v>5</v>
      </c>
      <c r="N115" s="51">
        <v>0</v>
      </c>
      <c r="O115" s="51">
        <v>9</v>
      </c>
      <c r="P115" s="51">
        <v>10</v>
      </c>
      <c r="Q115" s="51">
        <v>9</v>
      </c>
    </row>
    <row r="116" spans="1:17" x14ac:dyDescent="0.3">
      <c r="A116" s="51" t="s">
        <v>405</v>
      </c>
      <c r="B116" s="51">
        <v>298527037</v>
      </c>
      <c r="C116" s="51" t="s">
        <v>406</v>
      </c>
      <c r="D116" s="51">
        <v>4</v>
      </c>
      <c r="E116" s="51">
        <v>5</v>
      </c>
      <c r="F116" s="51">
        <v>4</v>
      </c>
      <c r="G116" s="51">
        <v>5</v>
      </c>
      <c r="H116" s="51">
        <v>4</v>
      </c>
      <c r="I116" s="51">
        <v>5</v>
      </c>
      <c r="J116" s="51">
        <v>4</v>
      </c>
      <c r="K116" s="51">
        <v>5</v>
      </c>
      <c r="L116" s="51">
        <v>0</v>
      </c>
      <c r="M116" s="51">
        <v>9</v>
      </c>
      <c r="N116" s="51">
        <v>0</v>
      </c>
      <c r="O116" s="51">
        <v>9</v>
      </c>
      <c r="P116" s="51">
        <v>0</v>
      </c>
      <c r="Q116" s="51">
        <v>9</v>
      </c>
    </row>
    <row r="117" spans="1:17" x14ac:dyDescent="0.3">
      <c r="A117" s="51" t="s">
        <v>407</v>
      </c>
      <c r="B117" s="51">
        <v>298527049</v>
      </c>
      <c r="C117" s="51" t="s">
        <v>408</v>
      </c>
      <c r="D117" s="51">
        <v>134</v>
      </c>
      <c r="E117" s="51">
        <v>48</v>
      </c>
      <c r="F117" s="51">
        <v>51</v>
      </c>
      <c r="G117" s="51">
        <v>35</v>
      </c>
      <c r="H117" s="51">
        <v>51</v>
      </c>
      <c r="I117" s="51">
        <v>35</v>
      </c>
      <c r="J117" s="51">
        <v>46</v>
      </c>
      <c r="K117" s="51">
        <v>34</v>
      </c>
      <c r="L117" s="51">
        <v>5</v>
      </c>
      <c r="M117" s="51">
        <v>6</v>
      </c>
      <c r="N117" s="51">
        <v>0</v>
      </c>
      <c r="O117" s="51">
        <v>9</v>
      </c>
      <c r="P117" s="51">
        <v>83</v>
      </c>
      <c r="Q117" s="51">
        <v>31</v>
      </c>
    </row>
    <row r="118" spans="1:17" x14ac:dyDescent="0.3">
      <c r="A118" s="51" t="s">
        <v>409</v>
      </c>
      <c r="B118" s="51">
        <v>310027007</v>
      </c>
      <c r="C118" s="51" t="s">
        <v>410</v>
      </c>
      <c r="D118" s="51">
        <v>3750</v>
      </c>
      <c r="E118" s="51">
        <v>135</v>
      </c>
      <c r="F118" s="51">
        <v>2564</v>
      </c>
      <c r="G118" s="51">
        <v>191</v>
      </c>
      <c r="H118" s="51">
        <v>2564</v>
      </c>
      <c r="I118" s="51">
        <v>191</v>
      </c>
      <c r="J118" s="51">
        <v>1902</v>
      </c>
      <c r="K118" s="51">
        <v>179</v>
      </c>
      <c r="L118" s="51">
        <v>662</v>
      </c>
      <c r="M118" s="51">
        <v>138</v>
      </c>
      <c r="N118" s="51">
        <v>0</v>
      </c>
      <c r="O118" s="51">
        <v>12</v>
      </c>
      <c r="P118" s="51">
        <v>1186</v>
      </c>
      <c r="Q118" s="51">
        <v>166</v>
      </c>
    </row>
    <row r="119" spans="1:17" x14ac:dyDescent="0.3">
      <c r="A119" s="51" t="s">
        <v>411</v>
      </c>
      <c r="B119" s="51">
        <v>310027029</v>
      </c>
      <c r="C119" s="51" t="s">
        <v>412</v>
      </c>
      <c r="D119" s="51">
        <v>61</v>
      </c>
      <c r="E119" s="51">
        <v>30</v>
      </c>
      <c r="F119" s="51">
        <v>61</v>
      </c>
      <c r="G119" s="51">
        <v>30</v>
      </c>
      <c r="H119" s="51">
        <v>61</v>
      </c>
      <c r="I119" s="51">
        <v>30</v>
      </c>
      <c r="J119" s="51">
        <v>61</v>
      </c>
      <c r="K119" s="51">
        <v>30</v>
      </c>
      <c r="L119" s="51">
        <v>0</v>
      </c>
      <c r="M119" s="51">
        <v>9</v>
      </c>
      <c r="N119" s="51">
        <v>0</v>
      </c>
      <c r="O119" s="51">
        <v>9</v>
      </c>
      <c r="P119" s="51">
        <v>0</v>
      </c>
      <c r="Q119" s="51">
        <v>9</v>
      </c>
    </row>
    <row r="120" spans="1:17" x14ac:dyDescent="0.3">
      <c r="A120" s="51" t="s">
        <v>413</v>
      </c>
      <c r="B120" s="51">
        <v>310027071</v>
      </c>
      <c r="C120" s="51" t="s">
        <v>414</v>
      </c>
      <c r="D120" s="51">
        <v>0</v>
      </c>
      <c r="E120" s="51">
        <v>9</v>
      </c>
      <c r="F120" s="51">
        <v>0</v>
      </c>
      <c r="G120" s="51">
        <v>9</v>
      </c>
      <c r="H120" s="51">
        <v>0</v>
      </c>
      <c r="I120" s="51">
        <v>9</v>
      </c>
      <c r="J120" s="51">
        <v>0</v>
      </c>
      <c r="K120" s="51">
        <v>9</v>
      </c>
      <c r="L120" s="51">
        <v>0</v>
      </c>
      <c r="M120" s="51">
        <v>9</v>
      </c>
      <c r="N120" s="51">
        <v>0</v>
      </c>
      <c r="O120" s="51">
        <v>9</v>
      </c>
      <c r="P120" s="51">
        <v>0</v>
      </c>
      <c r="Q120" s="51">
        <v>9</v>
      </c>
    </row>
    <row r="121" spans="1:17" x14ac:dyDescent="0.3">
      <c r="A121" s="51" t="s">
        <v>415</v>
      </c>
      <c r="B121" s="51">
        <v>310027077</v>
      </c>
      <c r="C121" s="51" t="s">
        <v>416</v>
      </c>
      <c r="D121" s="51">
        <v>19</v>
      </c>
      <c r="E121" s="51">
        <v>30</v>
      </c>
      <c r="F121" s="51">
        <v>0</v>
      </c>
      <c r="G121" s="51">
        <v>9</v>
      </c>
      <c r="H121" s="51">
        <v>0</v>
      </c>
      <c r="I121" s="51">
        <v>9</v>
      </c>
      <c r="J121" s="51">
        <v>0</v>
      </c>
      <c r="K121" s="51">
        <v>9</v>
      </c>
      <c r="L121" s="51">
        <v>0</v>
      </c>
      <c r="M121" s="51">
        <v>9</v>
      </c>
      <c r="N121" s="51">
        <v>0</v>
      </c>
      <c r="O121" s="51">
        <v>9</v>
      </c>
      <c r="P121" s="51">
        <v>19</v>
      </c>
      <c r="Q121" s="51">
        <v>30</v>
      </c>
    </row>
    <row r="122" spans="1:17" x14ac:dyDescent="0.3">
      <c r="A122" s="51" t="s">
        <v>417</v>
      </c>
      <c r="B122" s="51">
        <v>310027089</v>
      </c>
      <c r="C122" s="51" t="s">
        <v>418</v>
      </c>
      <c r="D122" s="51">
        <v>0</v>
      </c>
      <c r="E122" s="51">
        <v>9</v>
      </c>
      <c r="F122" s="51">
        <v>0</v>
      </c>
      <c r="G122" s="51">
        <v>9</v>
      </c>
      <c r="H122" s="51">
        <v>0</v>
      </c>
      <c r="I122" s="51">
        <v>9</v>
      </c>
      <c r="J122" s="51">
        <v>0</v>
      </c>
      <c r="K122" s="51">
        <v>9</v>
      </c>
      <c r="L122" s="51">
        <v>0</v>
      </c>
      <c r="M122" s="51">
        <v>9</v>
      </c>
      <c r="N122" s="51">
        <v>0</v>
      </c>
      <c r="O122" s="51">
        <v>9</v>
      </c>
      <c r="P122" s="51">
        <v>0</v>
      </c>
      <c r="Q122" s="51">
        <v>9</v>
      </c>
    </row>
    <row r="123" spans="1:17" x14ac:dyDescent="0.3">
      <c r="A123" s="51" t="s">
        <v>419</v>
      </c>
      <c r="B123" s="51">
        <v>310027113</v>
      </c>
      <c r="C123" s="51" t="s">
        <v>420</v>
      </c>
      <c r="D123" s="51">
        <v>0</v>
      </c>
      <c r="E123" s="51">
        <v>9</v>
      </c>
      <c r="F123" s="51">
        <v>0</v>
      </c>
      <c r="G123" s="51">
        <v>9</v>
      </c>
      <c r="H123" s="51">
        <v>0</v>
      </c>
      <c r="I123" s="51">
        <v>9</v>
      </c>
      <c r="J123" s="51">
        <v>0</v>
      </c>
      <c r="K123" s="51">
        <v>9</v>
      </c>
      <c r="L123" s="51">
        <v>0</v>
      </c>
      <c r="M123" s="51">
        <v>9</v>
      </c>
      <c r="N123" s="51">
        <v>0</v>
      </c>
      <c r="O123" s="51">
        <v>9</v>
      </c>
      <c r="P123" s="51">
        <v>0</v>
      </c>
      <c r="Q123" s="51">
        <v>9</v>
      </c>
    </row>
    <row r="124" spans="1:17" x14ac:dyDescent="0.3">
      <c r="A124" s="51" t="s">
        <v>421</v>
      </c>
      <c r="B124" s="51">
        <v>310027119</v>
      </c>
      <c r="C124" s="51" t="s">
        <v>422</v>
      </c>
      <c r="D124" s="51">
        <v>0</v>
      </c>
      <c r="E124" s="51">
        <v>9</v>
      </c>
      <c r="F124" s="51">
        <v>0</v>
      </c>
      <c r="G124" s="51">
        <v>9</v>
      </c>
      <c r="H124" s="51">
        <v>0</v>
      </c>
      <c r="I124" s="51">
        <v>9</v>
      </c>
      <c r="J124" s="51">
        <v>0</v>
      </c>
      <c r="K124" s="51">
        <v>9</v>
      </c>
      <c r="L124" s="51">
        <v>0</v>
      </c>
      <c r="M124" s="51">
        <v>9</v>
      </c>
      <c r="N124" s="51">
        <v>0</v>
      </c>
      <c r="O124" s="51">
        <v>9</v>
      </c>
      <c r="P124" s="51">
        <v>0</v>
      </c>
      <c r="Q124" s="51">
        <v>9</v>
      </c>
    </row>
    <row r="125" spans="1:17" x14ac:dyDescent="0.3">
      <c r="A125" s="51" t="s">
        <v>423</v>
      </c>
      <c r="B125" s="51">
        <v>310027125</v>
      </c>
      <c r="C125" s="51" t="s">
        <v>424</v>
      </c>
      <c r="D125" s="51">
        <v>0</v>
      </c>
      <c r="E125" s="51">
        <v>9</v>
      </c>
      <c r="F125" s="51">
        <v>0</v>
      </c>
      <c r="G125" s="51">
        <v>9</v>
      </c>
      <c r="H125" s="51">
        <v>0</v>
      </c>
      <c r="I125" s="51">
        <v>9</v>
      </c>
      <c r="J125" s="51">
        <v>0</v>
      </c>
      <c r="K125" s="51">
        <v>9</v>
      </c>
      <c r="L125" s="51">
        <v>0</v>
      </c>
      <c r="M125" s="51">
        <v>9</v>
      </c>
      <c r="N125" s="51">
        <v>0</v>
      </c>
      <c r="O125" s="51">
        <v>9</v>
      </c>
      <c r="P125" s="51">
        <v>0</v>
      </c>
      <c r="Q125" s="51">
        <v>9</v>
      </c>
    </row>
    <row r="126" spans="1:17" x14ac:dyDescent="0.3">
      <c r="A126" s="51" t="s">
        <v>425</v>
      </c>
      <c r="B126" s="51">
        <v>310027135</v>
      </c>
      <c r="C126" s="51" t="s">
        <v>426</v>
      </c>
      <c r="D126" s="51">
        <v>0</v>
      </c>
      <c r="E126" s="51">
        <v>9</v>
      </c>
      <c r="F126" s="51">
        <v>0</v>
      </c>
      <c r="G126" s="51">
        <v>9</v>
      </c>
      <c r="H126" s="51">
        <v>0</v>
      </c>
      <c r="I126" s="51">
        <v>9</v>
      </c>
      <c r="J126" s="51">
        <v>0</v>
      </c>
      <c r="K126" s="51">
        <v>9</v>
      </c>
      <c r="L126" s="51">
        <v>0</v>
      </c>
      <c r="M126" s="51">
        <v>9</v>
      </c>
      <c r="N126" s="51">
        <v>0</v>
      </c>
      <c r="O126" s="51">
        <v>9</v>
      </c>
      <c r="P126" s="51">
        <v>0</v>
      </c>
      <c r="Q126" s="51">
        <v>9</v>
      </c>
    </row>
    <row r="127" spans="1:17" x14ac:dyDescent="0.3">
      <c r="A127" s="51" t="s">
        <v>427</v>
      </c>
      <c r="B127" s="51">
        <v>368027139</v>
      </c>
      <c r="C127" s="51" t="s">
        <v>428</v>
      </c>
      <c r="D127" s="51">
        <v>413</v>
      </c>
      <c r="E127" s="51">
        <v>70</v>
      </c>
      <c r="F127" s="51">
        <v>111</v>
      </c>
      <c r="G127" s="51">
        <v>33</v>
      </c>
      <c r="H127" s="51">
        <v>111</v>
      </c>
      <c r="I127" s="51">
        <v>33</v>
      </c>
      <c r="J127" s="51">
        <v>94</v>
      </c>
      <c r="K127" s="51">
        <v>29</v>
      </c>
      <c r="L127" s="51">
        <v>17</v>
      </c>
      <c r="M127" s="51">
        <v>13</v>
      </c>
      <c r="N127" s="51">
        <v>0</v>
      </c>
      <c r="O127" s="51">
        <v>9</v>
      </c>
      <c r="P127" s="51">
        <v>302</v>
      </c>
      <c r="Q127" s="51">
        <v>59</v>
      </c>
    </row>
    <row r="128" spans="1:17" x14ac:dyDescent="0.3">
      <c r="A128" s="51" t="s">
        <v>429</v>
      </c>
      <c r="B128" s="51">
        <v>444527023</v>
      </c>
      <c r="C128" s="51" t="s">
        <v>430</v>
      </c>
      <c r="D128" s="51">
        <v>0</v>
      </c>
      <c r="E128" s="51">
        <v>9</v>
      </c>
      <c r="F128" s="51">
        <v>0</v>
      </c>
      <c r="G128" s="51">
        <v>9</v>
      </c>
      <c r="H128" s="51">
        <v>0</v>
      </c>
      <c r="I128" s="51">
        <v>9</v>
      </c>
      <c r="J128" s="51">
        <v>0</v>
      </c>
      <c r="K128" s="51">
        <v>9</v>
      </c>
      <c r="L128" s="51">
        <v>0</v>
      </c>
      <c r="M128" s="51">
        <v>9</v>
      </c>
      <c r="N128" s="51">
        <v>0</v>
      </c>
      <c r="O128" s="51">
        <v>9</v>
      </c>
      <c r="P128" s="51">
        <v>0</v>
      </c>
      <c r="Q128" s="51">
        <v>9</v>
      </c>
    </row>
    <row r="129" spans="1:17" x14ac:dyDescent="0.3">
      <c r="A129" s="51" t="s">
        <v>431</v>
      </c>
      <c r="B129" s="51">
        <v>444527173</v>
      </c>
      <c r="C129" s="51" t="s">
        <v>432</v>
      </c>
      <c r="D129" s="51">
        <v>140</v>
      </c>
      <c r="E129" s="51">
        <v>29</v>
      </c>
      <c r="F129" s="51">
        <v>83</v>
      </c>
      <c r="G129" s="51">
        <v>23</v>
      </c>
      <c r="H129" s="51">
        <v>83</v>
      </c>
      <c r="I129" s="51">
        <v>23</v>
      </c>
      <c r="J129" s="51">
        <v>67</v>
      </c>
      <c r="K129" s="51">
        <v>18</v>
      </c>
      <c r="L129" s="51">
        <v>16</v>
      </c>
      <c r="M129" s="51">
        <v>11</v>
      </c>
      <c r="N129" s="51">
        <v>0</v>
      </c>
      <c r="O129" s="51">
        <v>9</v>
      </c>
      <c r="P129" s="51">
        <v>57</v>
      </c>
      <c r="Q129" s="51">
        <v>17</v>
      </c>
    </row>
    <row r="130" spans="1:17" x14ac:dyDescent="0.3">
      <c r="A130" s="51" t="s">
        <v>433</v>
      </c>
      <c r="B130" s="51">
        <v>459527005</v>
      </c>
      <c r="C130" s="51" t="s">
        <v>434</v>
      </c>
      <c r="D130" s="51">
        <v>2583</v>
      </c>
      <c r="E130" s="51">
        <v>101</v>
      </c>
      <c r="F130" s="51">
        <v>1410</v>
      </c>
      <c r="G130" s="51">
        <v>90</v>
      </c>
      <c r="H130" s="51">
        <v>1410</v>
      </c>
      <c r="I130" s="51">
        <v>90</v>
      </c>
      <c r="J130" s="51">
        <v>1315</v>
      </c>
      <c r="K130" s="51">
        <v>80</v>
      </c>
      <c r="L130" s="51">
        <v>95</v>
      </c>
      <c r="M130" s="51">
        <v>25</v>
      </c>
      <c r="N130" s="51">
        <v>0</v>
      </c>
      <c r="O130" s="51">
        <v>9</v>
      </c>
      <c r="P130" s="51">
        <v>1173</v>
      </c>
      <c r="Q130" s="51">
        <v>81</v>
      </c>
    </row>
    <row r="131" spans="1:17" x14ac:dyDescent="0.3">
      <c r="A131" s="51" t="s">
        <v>435</v>
      </c>
      <c r="B131" s="51">
        <v>459527029</v>
      </c>
      <c r="C131" s="51" t="s">
        <v>436</v>
      </c>
      <c r="D131" s="51">
        <v>543</v>
      </c>
      <c r="E131" s="51">
        <v>54</v>
      </c>
      <c r="F131" s="51">
        <v>298</v>
      </c>
      <c r="G131" s="51">
        <v>45</v>
      </c>
      <c r="H131" s="51">
        <v>298</v>
      </c>
      <c r="I131" s="51">
        <v>45</v>
      </c>
      <c r="J131" s="51">
        <v>264</v>
      </c>
      <c r="K131" s="51">
        <v>44</v>
      </c>
      <c r="L131" s="51">
        <v>34</v>
      </c>
      <c r="M131" s="51">
        <v>14</v>
      </c>
      <c r="N131" s="51">
        <v>0</v>
      </c>
      <c r="O131" s="51">
        <v>9</v>
      </c>
      <c r="P131" s="51">
        <v>245</v>
      </c>
      <c r="Q131" s="51">
        <v>33</v>
      </c>
    </row>
    <row r="132" spans="1:17" x14ac:dyDescent="0.3">
      <c r="A132" s="51" t="s">
        <v>437</v>
      </c>
      <c r="B132" s="51">
        <v>459527087</v>
      </c>
      <c r="C132" s="51" t="s">
        <v>438</v>
      </c>
      <c r="D132" s="51">
        <v>3952</v>
      </c>
      <c r="E132" s="51">
        <v>17</v>
      </c>
      <c r="F132" s="51">
        <v>2446</v>
      </c>
      <c r="G132" s="51">
        <v>62</v>
      </c>
      <c r="H132" s="51">
        <v>2446</v>
      </c>
      <c r="I132" s="51">
        <v>62</v>
      </c>
      <c r="J132" s="51">
        <v>2222</v>
      </c>
      <c r="K132" s="51">
        <v>67</v>
      </c>
      <c r="L132" s="51">
        <v>224</v>
      </c>
      <c r="M132" s="51">
        <v>34</v>
      </c>
      <c r="N132" s="51">
        <v>0</v>
      </c>
      <c r="O132" s="51">
        <v>12</v>
      </c>
      <c r="P132" s="51">
        <v>1506</v>
      </c>
      <c r="Q132" s="51">
        <v>58</v>
      </c>
    </row>
    <row r="133" spans="1:17" x14ac:dyDescent="0.3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</row>
    <row r="134" spans="1:17" x14ac:dyDescent="0.3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</row>
    <row r="135" spans="1:17" x14ac:dyDescent="0.3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</row>
    <row r="136" spans="1:17" x14ac:dyDescent="0.3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</row>
    <row r="137" spans="1:17" x14ac:dyDescent="0.3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</row>
    <row r="138" spans="1:17" x14ac:dyDescent="0.3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</row>
    <row r="139" spans="1:17" x14ac:dyDescent="0.3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</row>
    <row r="140" spans="1:17" x14ac:dyDescent="0.3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</row>
    <row r="141" spans="1:17" x14ac:dyDescent="0.3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</row>
    <row r="142" spans="1:17" x14ac:dyDescent="0.3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</row>
    <row r="143" spans="1:17" x14ac:dyDescent="0.3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</row>
    <row r="144" spans="1:17" x14ac:dyDescent="0.3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</row>
    <row r="145" spans="1:17" x14ac:dyDescent="0.3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</row>
    <row r="146" spans="1:17" x14ac:dyDescent="0.3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</row>
    <row r="147" spans="1:17" x14ac:dyDescent="0.3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</row>
    <row r="148" spans="1:17" x14ac:dyDescent="0.3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</row>
    <row r="149" spans="1:17" x14ac:dyDescent="0.3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</row>
    <row r="150" spans="1:17" x14ac:dyDescent="0.3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</row>
    <row r="151" spans="1:17" x14ac:dyDescent="0.3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</row>
    <row r="152" spans="1:17" x14ac:dyDescent="0.3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</row>
    <row r="153" spans="1:17" x14ac:dyDescent="0.3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</row>
    <row r="154" spans="1:17" x14ac:dyDescent="0.3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</row>
    <row r="155" spans="1:17" x14ac:dyDescent="0.3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</row>
    <row r="156" spans="1:17" x14ac:dyDescent="0.3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</row>
    <row r="157" spans="1:17" x14ac:dyDescent="0.3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</row>
    <row r="158" spans="1:17" x14ac:dyDescent="0.3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</row>
    <row r="159" spans="1:17" x14ac:dyDescent="0.3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</row>
    <row r="160" spans="1:17" x14ac:dyDescent="0.3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</row>
    <row r="161" spans="1:17" x14ac:dyDescent="0.3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</row>
    <row r="162" spans="1:17" x14ac:dyDescent="0.3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</row>
    <row r="163" spans="1:17" x14ac:dyDescent="0.3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</row>
    <row r="164" spans="1:17" x14ac:dyDescent="0.3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</row>
    <row r="165" spans="1:17" x14ac:dyDescent="0.3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</row>
    <row r="166" spans="1:17" x14ac:dyDescent="0.3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3"/>
  <sheetViews>
    <sheetView zoomScale="90" zoomScaleNormal="90" workbookViewId="0">
      <selection activeCell="A87" sqref="A87"/>
    </sheetView>
  </sheetViews>
  <sheetFormatPr defaultColWidth="9.109375" defaultRowHeight="14.4" x14ac:dyDescent="0.3"/>
  <cols>
    <col min="1" max="1" width="80.88671875" style="5" customWidth="1"/>
    <col min="2" max="2" width="8.6640625" style="5" customWidth="1"/>
    <col min="3" max="3" width="13.88671875" style="5" customWidth="1"/>
    <col min="4" max="4" width="8.6640625" style="5" customWidth="1"/>
    <col min="5" max="5" width="12.6640625" style="5" customWidth="1"/>
    <col min="6" max="6" width="8.6640625" style="5" customWidth="1"/>
    <col min="7" max="7" width="12.6640625" style="5" customWidth="1"/>
    <col min="8" max="9" width="9.109375" style="5"/>
    <col min="10" max="10" width="107.44140625" style="5" customWidth="1"/>
    <col min="11" max="16384" width="9.109375" style="5"/>
  </cols>
  <sheetData>
    <row r="1" spans="1:10" x14ac:dyDescent="0.3">
      <c r="A1" s="6" t="s">
        <v>88</v>
      </c>
    </row>
    <row r="2" spans="1:10" x14ac:dyDescent="0.3">
      <c r="A2" s="6" t="s">
        <v>89</v>
      </c>
    </row>
    <row r="3" spans="1:10" x14ac:dyDescent="0.3">
      <c r="B3" s="73" t="s">
        <v>90</v>
      </c>
      <c r="C3" s="73"/>
      <c r="D3" s="73" t="s">
        <v>18</v>
      </c>
      <c r="E3" s="73"/>
      <c r="F3" s="73" t="s">
        <v>91</v>
      </c>
      <c r="G3" s="73"/>
    </row>
    <row r="4" spans="1:10" x14ac:dyDescent="0.3">
      <c r="B4" s="6" t="s">
        <v>92</v>
      </c>
      <c r="C4" s="6" t="s">
        <v>93</v>
      </c>
      <c r="D4" s="6" t="s">
        <v>92</v>
      </c>
      <c r="E4" s="6" t="s">
        <v>93</v>
      </c>
      <c r="F4" s="6" t="s">
        <v>94</v>
      </c>
      <c r="G4" s="6" t="s">
        <v>93</v>
      </c>
      <c r="I4" s="44"/>
    </row>
    <row r="5" spans="1:10" x14ac:dyDescent="0.3">
      <c r="A5" s="44" t="s">
        <v>366</v>
      </c>
      <c r="B5" s="6">
        <f>VLOOKUP($A5,'Reservation Data'!$C$7:$Q$132,8,FALSE)</f>
        <v>85</v>
      </c>
      <c r="C5" s="13">
        <f>TRUNC(B5/B6,6)</f>
        <v>4.2560000000000002E-3</v>
      </c>
      <c r="D5" s="6">
        <f>VLOOKUP($A5,'Reservation Data'!$C$7:$Q$132,10,FALSE)</f>
        <v>0</v>
      </c>
      <c r="E5" s="13">
        <f>TRUNC(D5/D6,6)</f>
        <v>0</v>
      </c>
      <c r="F5" s="6">
        <f>VLOOKUP($A5,'Reservation Data'!$C$7:$Q$132,6,FALSE)</f>
        <v>85</v>
      </c>
      <c r="G5" s="13">
        <f>TRUNC(F5/F6,6)</f>
        <v>3.9560000000000003E-3</v>
      </c>
      <c r="I5" s="44"/>
      <c r="J5" s="44"/>
    </row>
    <row r="6" spans="1:10" x14ac:dyDescent="0.3">
      <c r="A6" s="44" t="s">
        <v>252</v>
      </c>
      <c r="B6" s="6">
        <f>VLOOKUP($A6,'Reservation Data'!$C$7:$Q$132,8,FALSE)</f>
        <v>19970</v>
      </c>
      <c r="C6" s="13"/>
      <c r="D6" s="6">
        <f>VLOOKUP($A6,'Reservation Data'!$C$7:$Q$132,10,FALSE)</f>
        <v>1516</v>
      </c>
      <c r="E6" s="13"/>
      <c r="F6" s="6">
        <f>VLOOKUP($A6,'Reservation Data'!$C$7:$Q$132,6,FALSE)</f>
        <v>21486</v>
      </c>
      <c r="G6" s="13"/>
      <c r="I6" s="44"/>
    </row>
    <row r="7" spans="1:10" x14ac:dyDescent="0.3">
      <c r="A7" s="44" t="s">
        <v>368</v>
      </c>
      <c r="B7" s="6">
        <f>VLOOKUP($A7,'Reservation Data'!$C$7:$Q$132,8,FALSE)</f>
        <v>77</v>
      </c>
      <c r="C7" s="13">
        <f>TRUNC(B7/B8,6)</f>
        <v>1.3101E-2</v>
      </c>
      <c r="D7" s="6">
        <f>VLOOKUP($A7,'Reservation Data'!$C$7:$Q$132,10,FALSE)</f>
        <v>26</v>
      </c>
      <c r="E7" s="13">
        <f>TRUNC(D7/D8,6)</f>
        <v>5.1999999999999998E-2</v>
      </c>
      <c r="F7" s="6">
        <f>VLOOKUP($A7,'Reservation Data'!$C$7:$Q$132,6,FALSE)</f>
        <v>103</v>
      </c>
      <c r="G7" s="13">
        <f>TRUNC(F7/F8,6)</f>
        <v>1.6150999999999999E-2</v>
      </c>
      <c r="I7" s="44"/>
      <c r="J7" s="44"/>
    </row>
    <row r="8" spans="1:10" x14ac:dyDescent="0.3">
      <c r="A8" s="44" t="s">
        <v>262</v>
      </c>
      <c r="B8" s="6">
        <f>VLOOKUP($A8,'Reservation Data'!$C$7:$Q$132,8,FALSE)</f>
        <v>5877</v>
      </c>
      <c r="C8" s="13"/>
      <c r="D8" s="6">
        <f>VLOOKUP($A8,'Reservation Data'!$C$7:$Q$132,10,FALSE)</f>
        <v>500</v>
      </c>
      <c r="E8" s="13"/>
      <c r="F8" s="6">
        <f>VLOOKUP($A8,'Reservation Data'!$C$7:$Q$132,6,FALSE)</f>
        <v>6377</v>
      </c>
      <c r="G8" s="13"/>
      <c r="I8" s="44"/>
    </row>
    <row r="9" spans="1:10" x14ac:dyDescent="0.3">
      <c r="A9" s="44" t="s">
        <v>370</v>
      </c>
      <c r="B9" s="6">
        <f>VLOOKUP($A9,'Reservation Data'!$C$7:$Q$132,8,FALSE)</f>
        <v>242</v>
      </c>
      <c r="C9" s="13">
        <f>TRUNC(B9/B10,6)</f>
        <v>2.5019999999999999E-3</v>
      </c>
      <c r="D9" s="6">
        <f>VLOOKUP($A9,'Reservation Data'!$C$7:$Q$132,10,FALSE)</f>
        <v>65</v>
      </c>
      <c r="E9" s="13">
        <f>TRUNC(D9/D10,6)</f>
        <v>9.0699999999999999E-3</v>
      </c>
      <c r="F9" s="6">
        <f>VLOOKUP($A9,'Reservation Data'!$C$7:$Q$132,6,FALSE)</f>
        <v>307</v>
      </c>
      <c r="G9" s="13">
        <f>TRUNC(F9/F10,6)</f>
        <v>2.9550000000000002E-3</v>
      </c>
      <c r="I9" s="44"/>
      <c r="J9" s="44"/>
    </row>
    <row r="10" spans="1:10" x14ac:dyDescent="0.3">
      <c r="A10" s="44" t="s">
        <v>328</v>
      </c>
      <c r="B10" s="6">
        <f>VLOOKUP($A10,'Reservation Data'!$C$7:$Q$132,8,FALSE)</f>
        <v>96700</v>
      </c>
      <c r="C10" s="13"/>
      <c r="D10" s="6">
        <f>VLOOKUP($A10,'Reservation Data'!$C$7:$Q$132,10,FALSE)</f>
        <v>7166</v>
      </c>
      <c r="E10" s="13"/>
      <c r="F10" s="6">
        <f>VLOOKUP($A10,'Reservation Data'!$C$7:$Q$132,6,FALSE)</f>
        <v>103866</v>
      </c>
      <c r="G10" s="13"/>
      <c r="I10" s="44"/>
    </row>
    <row r="11" spans="1:10" x14ac:dyDescent="0.3">
      <c r="A11" s="44"/>
      <c r="B11" s="6"/>
      <c r="C11" s="13"/>
      <c r="D11" s="6"/>
      <c r="E11" s="13"/>
      <c r="F11" s="6"/>
      <c r="G11" s="13"/>
      <c r="I11" s="44"/>
    </row>
    <row r="12" spans="1:10" x14ac:dyDescent="0.3">
      <c r="A12" s="44" t="s">
        <v>372</v>
      </c>
      <c r="B12" s="6">
        <f>VLOOKUP($A12,'Reservation Data'!$C$7:$Q$132,8,FALSE)</f>
        <v>1290</v>
      </c>
      <c r="C12" s="13">
        <f>TRUNC(B12/B13,6)</f>
        <v>7.8285999999999994E-2</v>
      </c>
      <c r="D12" s="6">
        <f>VLOOKUP($A12,'Reservation Data'!$C$7:$Q$132,10,FALSE)</f>
        <v>96</v>
      </c>
      <c r="E12" s="13">
        <f>TRUNC(D12/D13,6)</f>
        <v>0.102454</v>
      </c>
      <c r="F12" s="6">
        <f>VLOOKUP($A12,'Reservation Data'!$C$7:$Q$132,6,FALSE)</f>
        <v>1386</v>
      </c>
      <c r="G12" s="13">
        <f>TRUNC(F12/F13,6)</f>
        <v>7.9586000000000004E-2</v>
      </c>
      <c r="I12" s="44"/>
      <c r="J12" s="44"/>
    </row>
    <row r="13" spans="1:10" x14ac:dyDescent="0.3">
      <c r="A13" s="44" t="s">
        <v>208</v>
      </c>
      <c r="B13" s="6">
        <f>VLOOKUP($A13,'Reservation Data'!$C$7:$Q$132,8,FALSE)</f>
        <v>16478</v>
      </c>
      <c r="C13" s="13"/>
      <c r="D13" s="6">
        <f>VLOOKUP($A13,'Reservation Data'!$C$7:$Q$132,10,FALSE)</f>
        <v>937</v>
      </c>
      <c r="E13" s="13"/>
      <c r="F13" s="6">
        <f>VLOOKUP($A13,'Reservation Data'!$C$7:$Q$132,6,FALSE)</f>
        <v>17415</v>
      </c>
      <c r="G13" s="13"/>
      <c r="I13" s="44"/>
    </row>
    <row r="14" spans="1:10" x14ac:dyDescent="0.3">
      <c r="A14" s="44" t="s">
        <v>374</v>
      </c>
      <c r="B14" s="6">
        <f>VLOOKUP($A14,'Reservation Data'!$C$7:$Q$132,8,FALSE)</f>
        <v>450</v>
      </c>
      <c r="C14" s="13">
        <f>TRUNC(B14/B15,6)</f>
        <v>4.653E-3</v>
      </c>
      <c r="D14" s="6">
        <f>VLOOKUP($A14,'Reservation Data'!$C$7:$Q$132,10,FALSE)</f>
        <v>69</v>
      </c>
      <c r="E14" s="13">
        <f>TRUNC(D14/D15,6)</f>
        <v>9.6279999999999994E-3</v>
      </c>
      <c r="F14" s="6">
        <f>VLOOKUP($A14,'Reservation Data'!$C$7:$Q$132,6,FALSE)</f>
        <v>519</v>
      </c>
      <c r="G14" s="13">
        <f>TRUNC(F14/F15,6)</f>
        <v>4.9959999999999996E-3</v>
      </c>
      <c r="I14" s="44"/>
      <c r="J14" s="44"/>
    </row>
    <row r="15" spans="1:10" x14ac:dyDescent="0.3">
      <c r="A15" s="44" t="s">
        <v>328</v>
      </c>
      <c r="B15" s="6">
        <f>VLOOKUP($A15,'Reservation Data'!$C$7:$Q$132,8,FALSE)</f>
        <v>96700</v>
      </c>
      <c r="C15" s="13"/>
      <c r="D15" s="6">
        <f>VLOOKUP($A15,'Reservation Data'!$C$7:$Q$132,10,FALSE)</f>
        <v>7166</v>
      </c>
      <c r="E15" s="13"/>
      <c r="F15" s="6">
        <f>VLOOKUP($A15,'Reservation Data'!$C$7:$Q$132,6,FALSE)</f>
        <v>103866</v>
      </c>
      <c r="G15" s="13"/>
      <c r="I15" s="44"/>
    </row>
    <row r="16" spans="1:10" x14ac:dyDescent="0.3">
      <c r="A16" s="44"/>
      <c r="B16" s="6"/>
      <c r="C16" s="13"/>
      <c r="D16" s="6"/>
      <c r="E16" s="13"/>
      <c r="F16" s="6"/>
      <c r="G16" s="13"/>
      <c r="I16" s="44"/>
    </row>
    <row r="17" spans="1:10" x14ac:dyDescent="0.3">
      <c r="A17" s="44" t="s">
        <v>376</v>
      </c>
      <c r="B17" s="6">
        <f>VLOOKUP($A17,'Reservation Data'!$C$7:$Q$132,8,FALSE)</f>
        <v>290</v>
      </c>
      <c r="C17" s="13">
        <f>TRUNC(B17/B18,6)</f>
        <v>0.104017</v>
      </c>
      <c r="D17" s="6">
        <f>VLOOKUP($A17,'Reservation Data'!$C$7:$Q$132,10,FALSE)</f>
        <v>26</v>
      </c>
      <c r="E17" s="13">
        <f>TRUNC(D17/D18,6)</f>
        <v>0.22608600000000001</v>
      </c>
      <c r="F17" s="6">
        <f>VLOOKUP($A17,'Reservation Data'!$C$7:$Q$132,6,FALSE)</f>
        <v>316</v>
      </c>
      <c r="G17" s="13">
        <f>TRUNC(F17/F18,6)</f>
        <v>0.108852</v>
      </c>
      <c r="I17" s="44"/>
      <c r="J17" s="44"/>
    </row>
    <row r="18" spans="1:10" x14ac:dyDescent="0.3">
      <c r="A18" s="5" t="s">
        <v>222</v>
      </c>
      <c r="B18" s="6">
        <f>VLOOKUP($A18,'Reservation Data'!$C$7:$Q$132,8,FALSE)</f>
        <v>2788</v>
      </c>
      <c r="C18" s="13"/>
      <c r="D18" s="6">
        <f>VLOOKUP($A18,'Reservation Data'!$C$7:$Q$132,10,FALSE)</f>
        <v>115</v>
      </c>
      <c r="E18" s="13"/>
      <c r="F18" s="6">
        <f>VLOOKUP($A18,'Reservation Data'!$C$7:$Q$132,6,FALSE)</f>
        <v>2903</v>
      </c>
      <c r="G18" s="13"/>
      <c r="I18" s="44"/>
    </row>
    <row r="19" spans="1:10" x14ac:dyDescent="0.3">
      <c r="B19" s="6"/>
      <c r="C19" s="13"/>
      <c r="D19" s="6"/>
      <c r="E19" s="13"/>
      <c r="F19" s="6"/>
      <c r="G19" s="13"/>
      <c r="I19" s="44"/>
    </row>
    <row r="20" spans="1:10" x14ac:dyDescent="0.3">
      <c r="A20" s="44" t="s">
        <v>378</v>
      </c>
      <c r="B20" s="6">
        <f>VLOOKUP($A20,'Reservation Data'!$C$7:$Q$132,8,FALSE)</f>
        <v>0</v>
      </c>
      <c r="C20" s="13">
        <f>TRUNC(B20/B21,6)</f>
        <v>0</v>
      </c>
      <c r="D20" s="6">
        <f>VLOOKUP($A20,'Reservation Data'!$C$7:$Q$132,10,FALSE)</f>
        <v>0</v>
      </c>
      <c r="E20" s="13">
        <f>TRUNC(D20/D21,6)</f>
        <v>0</v>
      </c>
      <c r="F20" s="6">
        <f>VLOOKUP($A20,'Reservation Data'!$C$7:$Q$132,6,FALSE)</f>
        <v>0</v>
      </c>
      <c r="G20" s="13">
        <f>TRUNC(F20/F21,6)</f>
        <v>0</v>
      </c>
      <c r="I20" s="44"/>
      <c r="J20" s="44"/>
    </row>
    <row r="21" spans="1:10" x14ac:dyDescent="0.3">
      <c r="A21" s="5" t="s">
        <v>246</v>
      </c>
      <c r="B21" s="6">
        <f>VLOOKUP($A21,'Reservation Data'!$C$7:$Q$132,8,FALSE)</f>
        <v>9795</v>
      </c>
      <c r="C21" s="13"/>
      <c r="D21" s="6">
        <f>VLOOKUP($A21,'Reservation Data'!$C$7:$Q$132,10,FALSE)</f>
        <v>506</v>
      </c>
      <c r="E21" s="13"/>
      <c r="F21" s="6">
        <f>VLOOKUP($A21,'Reservation Data'!$C$7:$Q$132,6,FALSE)</f>
        <v>10301</v>
      </c>
      <c r="G21" s="13"/>
      <c r="I21" s="44"/>
    </row>
    <row r="22" spans="1:10" x14ac:dyDescent="0.3">
      <c r="B22" s="6"/>
      <c r="C22" s="13"/>
      <c r="D22" s="6"/>
      <c r="E22" s="13"/>
      <c r="F22" s="6"/>
      <c r="G22" s="13"/>
      <c r="I22" s="44"/>
    </row>
    <row r="23" spans="1:10" x14ac:dyDescent="0.3">
      <c r="A23" s="44" t="s">
        <v>380</v>
      </c>
      <c r="B23" s="6">
        <f>VLOOKUP($A23,'Reservation Data'!$C$7:$Q$132,8,FALSE)</f>
        <v>679</v>
      </c>
      <c r="C23" s="13">
        <f>TRUNC(B23/B24,6)</f>
        <v>3.2994000000000002E-2</v>
      </c>
      <c r="D23" s="6">
        <f>VLOOKUP($A23,'Reservation Data'!$C$7:$Q$132,10,FALSE)</f>
        <v>127</v>
      </c>
      <c r="E23" s="13">
        <f>TRUNC(D23/D24,6)</f>
        <v>5.2305999999999998E-2</v>
      </c>
      <c r="F23" s="6">
        <f>VLOOKUP($A23,'Reservation Data'!$C$7:$Q$132,6,FALSE)</f>
        <v>806</v>
      </c>
      <c r="G23" s="13">
        <f>TRUNC(F23/F24,6)</f>
        <v>3.5032000000000001E-2</v>
      </c>
      <c r="I23" s="44"/>
      <c r="J23" s="44"/>
    </row>
    <row r="24" spans="1:10" x14ac:dyDescent="0.3">
      <c r="A24" s="5" t="s">
        <v>198</v>
      </c>
      <c r="B24" s="6">
        <f>VLOOKUP($A24,'Reservation Data'!$C$7:$Q$132,8,FALSE)</f>
        <v>20579</v>
      </c>
      <c r="C24" s="13"/>
      <c r="D24" s="6">
        <f>VLOOKUP($A24,'Reservation Data'!$C$7:$Q$132,10,FALSE)</f>
        <v>2428</v>
      </c>
      <c r="E24" s="13"/>
      <c r="F24" s="6">
        <f>VLOOKUP($A24,'Reservation Data'!$C$7:$Q$132,6,FALSE)</f>
        <v>23007</v>
      </c>
      <c r="G24" s="13"/>
      <c r="I24" s="44"/>
    </row>
    <row r="25" spans="1:10" x14ac:dyDescent="0.3">
      <c r="A25" s="44" t="s">
        <v>382</v>
      </c>
      <c r="B25" s="6">
        <f>VLOOKUP($A25,'Reservation Data'!$C$7:$Q$132,8,FALSE)</f>
        <v>2070</v>
      </c>
      <c r="C25" s="13">
        <f>TRUNC(B25/B26,6)</f>
        <v>0.17016000000000001</v>
      </c>
      <c r="D25" s="6">
        <f>VLOOKUP($A25,'Reservation Data'!$C$7:$Q$132,10,FALSE)</f>
        <v>386</v>
      </c>
      <c r="E25" s="13">
        <f>TRUNC(D25/D26,6)</f>
        <v>0.39549099999999998</v>
      </c>
      <c r="F25" s="6">
        <f>VLOOKUP($A25,'Reservation Data'!$C$7:$Q$132,6,FALSE)</f>
        <v>2456</v>
      </c>
      <c r="G25" s="13">
        <f>TRUNC(F25/F26,6)</f>
        <v>0.18689500000000001</v>
      </c>
      <c r="I25" s="44"/>
      <c r="J25" s="44"/>
    </row>
    <row r="26" spans="1:10" x14ac:dyDescent="0.3">
      <c r="A26" s="5" t="s">
        <v>212</v>
      </c>
      <c r="B26" s="6">
        <f>VLOOKUP($A26,'Reservation Data'!$C$7:$Q$132,8,FALSE)</f>
        <v>12165</v>
      </c>
      <c r="C26" s="13"/>
      <c r="D26" s="6">
        <f>VLOOKUP($A26,'Reservation Data'!$C$7:$Q$132,10,FALSE)</f>
        <v>976</v>
      </c>
      <c r="E26" s="13"/>
      <c r="F26" s="6">
        <f>VLOOKUP($A26,'Reservation Data'!$C$7:$Q$132,6,FALSE)</f>
        <v>13141</v>
      </c>
      <c r="G26" s="13"/>
      <c r="I26" s="44"/>
    </row>
    <row r="27" spans="1:10" x14ac:dyDescent="0.3">
      <c r="A27" s="44" t="s">
        <v>384</v>
      </c>
      <c r="B27" s="6">
        <f>VLOOKUP($A27,'Reservation Data'!$C$7:$Q$132,8,FALSE)</f>
        <v>107</v>
      </c>
      <c r="C27" s="13">
        <f>TRUNC(B27/B28,6)</f>
        <v>1.1292E-2</v>
      </c>
      <c r="D27" s="6">
        <f>VLOOKUP($A27,'Reservation Data'!$C$7:$Q$132,10,FALSE)</f>
        <v>17</v>
      </c>
      <c r="E27" s="13">
        <f>TRUNC(D27/D28,6)</f>
        <v>3.4273999999999999E-2</v>
      </c>
      <c r="F27" s="6">
        <f>VLOOKUP($A27,'Reservation Data'!$C$7:$Q$132,6,FALSE)</f>
        <v>124</v>
      </c>
      <c r="G27" s="13">
        <f>TRUNC(F27/F28,6)</f>
        <v>1.2435999999999999E-2</v>
      </c>
      <c r="I27" s="44"/>
      <c r="J27" s="44"/>
    </row>
    <row r="28" spans="1:10" x14ac:dyDescent="0.3">
      <c r="A28" s="5" t="s">
        <v>248</v>
      </c>
      <c r="B28" s="6">
        <f>VLOOKUP($A28,'Reservation Data'!$C$7:$Q$132,8,FALSE)</f>
        <v>9475</v>
      </c>
      <c r="C28" s="13"/>
      <c r="D28" s="6">
        <f>VLOOKUP($A28,'Reservation Data'!$C$7:$Q$132,10,FALSE)</f>
        <v>496</v>
      </c>
      <c r="E28" s="13"/>
      <c r="F28" s="6">
        <f>VLOOKUP($A28,'Reservation Data'!$C$7:$Q$132,6,FALSE)</f>
        <v>9971</v>
      </c>
      <c r="G28" s="13"/>
      <c r="I28" s="44"/>
    </row>
    <row r="29" spans="1:10" x14ac:dyDescent="0.3">
      <c r="A29" s="44" t="s">
        <v>386</v>
      </c>
      <c r="B29" s="6">
        <f>VLOOKUP($A29,'Reservation Data'!$C$7:$Q$132,8,FALSE)</f>
        <v>1092</v>
      </c>
      <c r="C29" s="13">
        <f>TRUNC(B29/B30,6)</f>
        <v>5.4682000000000001E-2</v>
      </c>
      <c r="D29" s="6">
        <f>VLOOKUP($A29,'Reservation Data'!$C$7:$Q$132,10,FALSE)</f>
        <v>146</v>
      </c>
      <c r="E29" s="13">
        <f>TRUNC(D29/D30,6)</f>
        <v>9.6306000000000003E-2</v>
      </c>
      <c r="F29" s="6">
        <f>VLOOKUP($A29,'Reservation Data'!$C$7:$Q$132,6,FALSE)</f>
        <v>1238</v>
      </c>
      <c r="G29" s="13">
        <f>TRUNC(F29/F30,6)</f>
        <v>5.7618000000000003E-2</v>
      </c>
      <c r="I29" s="44"/>
      <c r="J29" s="44"/>
    </row>
    <row r="30" spans="1:10" x14ac:dyDescent="0.3">
      <c r="A30" s="5" t="s">
        <v>252</v>
      </c>
      <c r="B30" s="6">
        <f>VLOOKUP($A30,'Reservation Data'!$C$7:$Q$132,8,FALSE)</f>
        <v>19970</v>
      </c>
      <c r="C30" s="13"/>
      <c r="D30" s="6">
        <f>VLOOKUP($A30,'Reservation Data'!$C$7:$Q$132,10,FALSE)</f>
        <v>1516</v>
      </c>
      <c r="E30" s="13"/>
      <c r="F30" s="6">
        <f>VLOOKUP($A30,'Reservation Data'!$C$7:$Q$132,6,FALSE)</f>
        <v>21486</v>
      </c>
      <c r="G30" s="13"/>
      <c r="I30" s="44"/>
    </row>
    <row r="31" spans="1:10" x14ac:dyDescent="0.3">
      <c r="B31" s="6"/>
      <c r="C31" s="13"/>
      <c r="D31" s="6"/>
      <c r="E31" s="13"/>
      <c r="F31" s="6"/>
      <c r="G31" s="13"/>
      <c r="I31" s="44"/>
    </row>
    <row r="32" spans="1:10" x14ac:dyDescent="0.3">
      <c r="A32" s="44" t="s">
        <v>388</v>
      </c>
      <c r="B32" s="6">
        <f>VLOOKUP($A32,'Reservation Data'!$C$7:$Q$132,8,FALSE)</f>
        <v>116</v>
      </c>
      <c r="C32" s="13">
        <f>TRUNC(B32/B33,6)</f>
        <v>1.5309E-2</v>
      </c>
      <c r="D32" s="6">
        <f>VLOOKUP($A32,'Reservation Data'!$C$7:$Q$132,10,FALSE)</f>
        <v>17</v>
      </c>
      <c r="E32" s="13">
        <f>TRUNC(D32/D33,6)</f>
        <v>5.4140000000000001E-2</v>
      </c>
      <c r="F32" s="6">
        <f>VLOOKUP($A32,'Reservation Data'!$C$7:$Q$132,6,FALSE)</f>
        <v>133</v>
      </c>
      <c r="G32" s="13">
        <f>TRUNC(F32/F33,6)</f>
        <v>1.6854000000000001E-2</v>
      </c>
      <c r="I32" s="44"/>
      <c r="J32" s="44"/>
    </row>
    <row r="33" spans="1:10" x14ac:dyDescent="0.3">
      <c r="A33" s="5" t="s">
        <v>318</v>
      </c>
      <c r="B33" s="6">
        <f>VLOOKUP($A33,'Reservation Data'!$C$7:$Q$132,8,FALSE)</f>
        <v>7577</v>
      </c>
      <c r="C33" s="13"/>
      <c r="D33" s="6">
        <f>VLOOKUP($A33,'Reservation Data'!$C$7:$Q$132,10,FALSE)</f>
        <v>314</v>
      </c>
      <c r="E33" s="13"/>
      <c r="F33" s="6">
        <f>VLOOKUP($A33,'Reservation Data'!$C$7:$Q$132,6,FALSE)</f>
        <v>7891</v>
      </c>
      <c r="G33" s="13"/>
      <c r="I33" s="44"/>
    </row>
    <row r="34" spans="1:10" x14ac:dyDescent="0.3">
      <c r="B34" s="6"/>
      <c r="C34" s="13"/>
      <c r="D34" s="6"/>
      <c r="E34" s="13"/>
      <c r="F34" s="6"/>
      <c r="G34" s="13"/>
      <c r="I34" s="44"/>
    </row>
    <row r="35" spans="1:10" x14ac:dyDescent="0.3">
      <c r="A35" s="44" t="s">
        <v>390</v>
      </c>
      <c r="B35" s="6">
        <f>VLOOKUP($A35,'Reservation Data'!$C$7:$Q$132,8,FALSE)</f>
        <v>29</v>
      </c>
      <c r="C35" s="13">
        <f>TRUNC(B35/B36,6)</f>
        <v>4.5110000000000003E-3</v>
      </c>
      <c r="D35" s="6">
        <f>VLOOKUP($A35,'Reservation Data'!$C$7:$Q$132,10,FALSE)</f>
        <v>8</v>
      </c>
      <c r="E35" s="13">
        <f>TRUNC(D35/D36,6)</f>
        <v>1.5873000000000002E-2</v>
      </c>
      <c r="F35" s="6">
        <f>VLOOKUP($A35,'Reservation Data'!$C$7:$Q$132,6,FALSE)</f>
        <v>37</v>
      </c>
      <c r="G35" s="13">
        <f>TRUNC(F35/F36,6)</f>
        <v>5.3369999999999997E-3</v>
      </c>
      <c r="I35" s="44"/>
      <c r="J35" s="44"/>
    </row>
    <row r="36" spans="1:10" x14ac:dyDescent="0.3">
      <c r="A36" s="5" t="s">
        <v>192</v>
      </c>
      <c r="B36" s="6">
        <f>VLOOKUP($A36,'Reservation Data'!$C$7:$Q$132,8,FALSE)</f>
        <v>6428</v>
      </c>
      <c r="C36" s="13"/>
      <c r="D36" s="6">
        <f>VLOOKUP($A36,'Reservation Data'!$C$7:$Q$132,10,FALSE)</f>
        <v>504</v>
      </c>
      <c r="E36" s="13"/>
      <c r="F36" s="6">
        <f>VLOOKUP($A36,'Reservation Data'!$C$7:$Q$132,6,FALSE)</f>
        <v>6932</v>
      </c>
      <c r="G36" s="13"/>
      <c r="I36" s="44"/>
    </row>
    <row r="37" spans="1:10" x14ac:dyDescent="0.3">
      <c r="A37" s="44" t="s">
        <v>392</v>
      </c>
      <c r="B37" s="6">
        <f>VLOOKUP($A37,'Reservation Data'!$C$7:$Q$132,8,FALSE)</f>
        <v>0</v>
      </c>
      <c r="C37" s="13">
        <f>TRUNC(B37/B38,6)</f>
        <v>0</v>
      </c>
      <c r="D37" s="6">
        <f>VLOOKUP($A37,'Reservation Data'!$C$7:$Q$132,10,FALSE)</f>
        <v>0</v>
      </c>
      <c r="E37" s="13">
        <f>TRUNC(D37/D38,6)</f>
        <v>0</v>
      </c>
      <c r="F37" s="6">
        <f>VLOOKUP($A37,'Reservation Data'!$C$7:$Q$132,6,FALSE)</f>
        <v>0</v>
      </c>
      <c r="G37" s="13">
        <f>TRUNC(F37/F38,6)</f>
        <v>0</v>
      </c>
      <c r="I37" s="44"/>
      <c r="J37" s="44"/>
    </row>
    <row r="38" spans="1:10" x14ac:dyDescent="0.3">
      <c r="A38" s="5" t="s">
        <v>226</v>
      </c>
      <c r="B38" s="6">
        <f>VLOOKUP($A38,'Reservation Data'!$C$7:$Q$132,8,FALSE)</f>
        <v>29263</v>
      </c>
      <c r="C38" s="13"/>
      <c r="D38" s="6">
        <f>VLOOKUP($A38,'Reservation Data'!$C$7:$Q$132,10,FALSE)</f>
        <v>1785</v>
      </c>
      <c r="E38" s="13"/>
      <c r="F38" s="6">
        <f>VLOOKUP($A38,'Reservation Data'!$C$7:$Q$132,6,FALSE)</f>
        <v>31048</v>
      </c>
      <c r="G38" s="13"/>
      <c r="I38" s="44"/>
    </row>
    <row r="39" spans="1:10" x14ac:dyDescent="0.3">
      <c r="A39" s="44" t="s">
        <v>394</v>
      </c>
      <c r="B39" s="6">
        <f>VLOOKUP($A39,'Reservation Data'!$C$7:$Q$132,8,FALSE)</f>
        <v>1517</v>
      </c>
      <c r="C39" s="13">
        <f>TRUNC(B39/B40,6)</f>
        <v>0.129084</v>
      </c>
      <c r="D39" s="6">
        <f>VLOOKUP($A39,'Reservation Data'!$C$7:$Q$132,10,FALSE)</f>
        <v>280</v>
      </c>
      <c r="E39" s="13">
        <f>TRUNC(D39/D40,6)</f>
        <v>0.28747400000000001</v>
      </c>
      <c r="F39" s="6">
        <f>VLOOKUP($A39,'Reservation Data'!$C$7:$Q$132,6,FALSE)</f>
        <v>1797</v>
      </c>
      <c r="G39" s="13">
        <f>TRUNC(F39/F40,6)</f>
        <v>0.141206</v>
      </c>
      <c r="I39" s="44"/>
      <c r="J39" s="44"/>
    </row>
    <row r="40" spans="1:10" x14ac:dyDescent="0.3">
      <c r="A40" s="5" t="s">
        <v>286</v>
      </c>
      <c r="B40" s="6">
        <f>VLOOKUP($A40,'Reservation Data'!$C$7:$Q$132,8,FALSE)</f>
        <v>11752</v>
      </c>
      <c r="C40" s="13"/>
      <c r="D40" s="6">
        <f>VLOOKUP($A40,'Reservation Data'!$C$7:$Q$132,10,FALSE)</f>
        <v>974</v>
      </c>
      <c r="E40" s="13"/>
      <c r="F40" s="6">
        <f>VLOOKUP($A40,'Reservation Data'!$C$7:$Q$132,6,FALSE)</f>
        <v>12726</v>
      </c>
      <c r="G40" s="13"/>
      <c r="I40" s="44"/>
    </row>
    <row r="41" spans="1:10" x14ac:dyDescent="0.3">
      <c r="A41" s="44" t="s">
        <v>396</v>
      </c>
      <c r="B41" s="6">
        <f>VLOOKUP($A41,'Reservation Data'!$C$7:$Q$132,8,FALSE)</f>
        <v>29</v>
      </c>
      <c r="C41" s="13">
        <f>TRUNC(B41/B42,6)</f>
        <v>2.2929999999999999E-3</v>
      </c>
      <c r="D41" s="6">
        <f>VLOOKUP($A41,'Reservation Data'!$C$7:$Q$132,10,FALSE)</f>
        <v>10</v>
      </c>
      <c r="E41" s="13">
        <f>TRUNC(D41/D42,6)</f>
        <v>9.8709999999999996E-3</v>
      </c>
      <c r="F41" s="6">
        <f>VLOOKUP($A41,'Reservation Data'!$C$7:$Q$132,6,FALSE)</f>
        <v>39</v>
      </c>
      <c r="G41" s="13">
        <f>TRUNC(F41/F42,6)</f>
        <v>2.8549999999999999E-3</v>
      </c>
      <c r="I41" s="44"/>
      <c r="J41" s="44"/>
    </row>
    <row r="42" spans="1:10" x14ac:dyDescent="0.3">
      <c r="A42" s="5" t="s">
        <v>306</v>
      </c>
      <c r="B42" s="6">
        <f>VLOOKUP($A42,'Reservation Data'!$C$7:$Q$132,8,FALSE)</f>
        <v>12645</v>
      </c>
      <c r="C42" s="13"/>
      <c r="D42" s="6">
        <f>VLOOKUP($A42,'Reservation Data'!$C$7:$Q$132,10,FALSE)</f>
        <v>1013</v>
      </c>
      <c r="E42" s="13"/>
      <c r="F42" s="6">
        <f>VLOOKUP($A42,'Reservation Data'!$C$7:$Q$132,6,FALSE)</f>
        <v>13658</v>
      </c>
      <c r="G42" s="13"/>
      <c r="I42" s="44"/>
    </row>
    <row r="43" spans="1:10" x14ac:dyDescent="0.3">
      <c r="B43" s="6"/>
      <c r="C43" s="13"/>
      <c r="D43" s="6"/>
      <c r="E43" s="13"/>
      <c r="F43" s="6"/>
      <c r="G43" s="13"/>
      <c r="I43" s="44"/>
    </row>
    <row r="44" spans="1:10" x14ac:dyDescent="0.3">
      <c r="A44" s="44" t="s">
        <v>398</v>
      </c>
      <c r="B44" s="6">
        <f>VLOOKUP($A44,'Reservation Data'!$C$7:$Q$132,8,FALSE)</f>
        <v>1</v>
      </c>
      <c r="C44" s="13">
        <f>TRUNC(B44/B45,6)</f>
        <v>6.2000000000000003E-5</v>
      </c>
      <c r="D44" s="6">
        <f>VLOOKUP($A44,'Reservation Data'!$C$7:$Q$132,10,FALSE)</f>
        <v>0</v>
      </c>
      <c r="E44" s="13">
        <f>TRUNC(D44/D45,6)</f>
        <v>0</v>
      </c>
      <c r="F44" s="6">
        <f>VLOOKUP($A44,'Reservation Data'!$C$7:$Q$132,6,FALSE)</f>
        <v>1</v>
      </c>
      <c r="G44" s="13">
        <f>TRUNC(F44/F45,6)</f>
        <v>6.0000000000000002E-5</v>
      </c>
      <c r="I44" s="44"/>
      <c r="J44" s="44"/>
    </row>
    <row r="45" spans="1:10" x14ac:dyDescent="0.3">
      <c r="A45" s="5" t="s">
        <v>196</v>
      </c>
      <c r="B45" s="6">
        <f>VLOOKUP($A45,'Reservation Data'!$C$7:$Q$132,8,FALSE)</f>
        <v>15929</v>
      </c>
      <c r="C45" s="13"/>
      <c r="D45" s="6">
        <f>VLOOKUP($A45,'Reservation Data'!$C$7:$Q$132,10,FALSE)</f>
        <v>580</v>
      </c>
      <c r="E45" s="13"/>
      <c r="F45" s="6">
        <f>VLOOKUP($A45,'Reservation Data'!$C$7:$Q$132,6,FALSE)</f>
        <v>16509</v>
      </c>
      <c r="G45" s="13"/>
      <c r="I45" s="44"/>
    </row>
    <row r="46" spans="1:10" x14ac:dyDescent="0.3">
      <c r="A46" s="44" t="s">
        <v>400</v>
      </c>
      <c r="B46" s="6">
        <f>VLOOKUP($A46,'Reservation Data'!$C$7:$Q$132,8,FALSE)</f>
        <v>0</v>
      </c>
      <c r="C46" s="13">
        <f>TRUNC(B46/B47,6)</f>
        <v>0</v>
      </c>
      <c r="D46" s="6">
        <f>VLOOKUP($A46,'Reservation Data'!$C$7:$Q$132,10,FALSE)</f>
        <v>0</v>
      </c>
      <c r="E46" s="13">
        <f>TRUNC(D46/D47,6)</f>
        <v>0</v>
      </c>
      <c r="F46" s="6">
        <f>VLOOKUP($A46,'Reservation Data'!$C$7:$Q$132,6,FALSE)</f>
        <v>0</v>
      </c>
      <c r="G46" s="13">
        <f>TRUNC(F46/F47,6)</f>
        <v>0</v>
      </c>
      <c r="I46" s="44"/>
      <c r="J46" s="44"/>
    </row>
    <row r="47" spans="1:10" x14ac:dyDescent="0.3">
      <c r="A47" s="5" t="s">
        <v>212</v>
      </c>
      <c r="B47" s="6">
        <f>VLOOKUP($A47,'Reservation Data'!$C$7:$Q$132,8,FALSE)</f>
        <v>12165</v>
      </c>
      <c r="C47" s="13"/>
      <c r="D47" s="6">
        <f>VLOOKUP($A47,'Reservation Data'!$C$7:$Q$132,10,FALSE)</f>
        <v>976</v>
      </c>
      <c r="E47" s="13"/>
      <c r="F47" s="6">
        <f>VLOOKUP($A47,'Reservation Data'!$C$7:$Q$132,6,FALSE)</f>
        <v>13141</v>
      </c>
      <c r="G47" s="13"/>
      <c r="I47" s="44"/>
    </row>
    <row r="48" spans="1:10" x14ac:dyDescent="0.3">
      <c r="A48" s="44" t="s">
        <v>402</v>
      </c>
      <c r="B48" s="6">
        <f>VLOOKUP($A48,'Reservation Data'!$C$7:$Q$132,8,FALSE)</f>
        <v>0</v>
      </c>
      <c r="C48" s="13">
        <f>TRUNC(B48/B49,6)</f>
        <v>0</v>
      </c>
      <c r="D48" s="6">
        <f>VLOOKUP($A48,'Reservation Data'!$C$7:$Q$132,10,FALSE)</f>
        <v>0</v>
      </c>
      <c r="E48" s="13">
        <f>TRUNC(D48/D49,6)</f>
        <v>0</v>
      </c>
      <c r="F48" s="6">
        <f>VLOOKUP($A48,'Reservation Data'!$C$7:$Q$132,6,FALSE)</f>
        <v>0</v>
      </c>
      <c r="G48" s="13">
        <f>TRUNC(F48/F49,6)</f>
        <v>0</v>
      </c>
      <c r="I48" s="44"/>
      <c r="J48" s="44"/>
    </row>
    <row r="49" spans="1:10" x14ac:dyDescent="0.3">
      <c r="A49" s="5" t="s">
        <v>302</v>
      </c>
      <c r="B49" s="6">
        <f>VLOOKUP($A49,'Reservation Data'!$C$7:$Q$132,8,FALSE)</f>
        <v>27662</v>
      </c>
      <c r="C49" s="13"/>
      <c r="D49" s="6">
        <f>VLOOKUP($A49,'Reservation Data'!$C$7:$Q$132,10,FALSE)</f>
        <v>1272</v>
      </c>
      <c r="E49" s="13"/>
      <c r="F49" s="6">
        <f>VLOOKUP($A49,'Reservation Data'!$C$7:$Q$132,6,FALSE)</f>
        <v>28934</v>
      </c>
      <c r="G49" s="13"/>
      <c r="I49" s="44"/>
    </row>
    <row r="50" spans="1:10" x14ac:dyDescent="0.3">
      <c r="A50" s="44" t="s">
        <v>404</v>
      </c>
      <c r="B50" s="6">
        <f>VLOOKUP($A50,'Reservation Data'!$C$7:$Q$132,8,FALSE)</f>
        <v>26</v>
      </c>
      <c r="C50" s="13">
        <f>TRUNC(B50/B51,6)</f>
        <v>2.6800000000000001E-4</v>
      </c>
      <c r="D50" s="6">
        <f>VLOOKUP($A50,'Reservation Data'!$C$7:$Q$132,10,FALSE)</f>
        <v>7</v>
      </c>
      <c r="E50" s="13">
        <f>TRUNC(D50/D51,6)</f>
        <v>9.7599999999999998E-4</v>
      </c>
      <c r="F50" s="6">
        <f>VLOOKUP($A50,'Reservation Data'!$C$7:$Q$132,6,FALSE)</f>
        <v>33</v>
      </c>
      <c r="G50" s="13">
        <f>TRUNC(F50/F51,6)</f>
        <v>3.1700000000000001E-4</v>
      </c>
      <c r="I50" s="44"/>
      <c r="J50" s="44"/>
    </row>
    <row r="51" spans="1:10" x14ac:dyDescent="0.3">
      <c r="A51" s="5" t="s">
        <v>328</v>
      </c>
      <c r="B51" s="6">
        <f>VLOOKUP($A51,'Reservation Data'!$C$7:$Q$132,8,FALSE)</f>
        <v>96700</v>
      </c>
      <c r="C51" s="13"/>
      <c r="D51" s="6">
        <f>VLOOKUP($A51,'Reservation Data'!$C$7:$Q$132,10,FALSE)</f>
        <v>7166</v>
      </c>
      <c r="E51" s="13"/>
      <c r="F51" s="6">
        <f>VLOOKUP($A51,'Reservation Data'!$C$7:$Q$132,6,FALSE)</f>
        <v>103866</v>
      </c>
      <c r="G51" s="13"/>
      <c r="I51" s="44"/>
    </row>
    <row r="52" spans="1:10" x14ac:dyDescent="0.3">
      <c r="B52" s="6"/>
      <c r="C52" s="13"/>
      <c r="D52" s="6"/>
      <c r="E52" s="13"/>
      <c r="F52" s="6"/>
      <c r="G52" s="13"/>
      <c r="I52" s="44"/>
    </row>
    <row r="53" spans="1:10" x14ac:dyDescent="0.3">
      <c r="A53" s="44" t="s">
        <v>406</v>
      </c>
      <c r="B53" s="6">
        <f>VLOOKUP($A53,'Reservation Data'!$C$7:$Q$132,8,FALSE)</f>
        <v>4</v>
      </c>
      <c r="C53" s="13">
        <f>TRUNC(B53/B54,6)</f>
        <v>1.7E-5</v>
      </c>
      <c r="D53" s="6">
        <f>VLOOKUP($A53,'Reservation Data'!$C$7:$Q$132,10,FALSE)</f>
        <v>0</v>
      </c>
      <c r="E53" s="13">
        <f>TRUNC(D53/D54,6)</f>
        <v>0</v>
      </c>
      <c r="F53" s="6">
        <f>VLOOKUP($A53,'Reservation Data'!$C$7:$Q$132,6,FALSE)</f>
        <v>4</v>
      </c>
      <c r="G53" s="13">
        <f>TRUNC(F53/F54,6)</f>
        <v>1.5999999999999999E-5</v>
      </c>
      <c r="I53" s="44"/>
      <c r="J53" s="44"/>
    </row>
    <row r="54" spans="1:10" x14ac:dyDescent="0.3">
      <c r="A54" s="5" t="s">
        <v>228</v>
      </c>
      <c r="B54" s="6">
        <f>VLOOKUP($A54,'Reservation Data'!$C$7:$Q$132,8,FALSE)</f>
        <v>223989</v>
      </c>
      <c r="C54" s="13"/>
      <c r="D54" s="6">
        <f>VLOOKUP($A54,'Reservation Data'!$C$7:$Q$132,10,FALSE)</f>
        <v>11739</v>
      </c>
      <c r="E54" s="13"/>
      <c r="F54" s="6">
        <f>VLOOKUP($A54,'Reservation Data'!$C$7:$Q$132,6,FALSE)</f>
        <v>235728</v>
      </c>
      <c r="G54" s="13"/>
      <c r="I54" s="44"/>
    </row>
    <row r="55" spans="1:10" x14ac:dyDescent="0.3">
      <c r="A55" s="44" t="s">
        <v>408</v>
      </c>
      <c r="B55" s="6">
        <f>VLOOKUP($A55,'Reservation Data'!$C$7:$Q$132,8,FALSE)</f>
        <v>46</v>
      </c>
      <c r="C55" s="13">
        <f>TRUNC(B55/B56,6)</f>
        <v>1.944E-3</v>
      </c>
      <c r="D55" s="6">
        <f>VLOOKUP($A55,'Reservation Data'!$C$7:$Q$132,10,FALSE)</f>
        <v>5</v>
      </c>
      <c r="E55" s="13">
        <f>TRUNC(D55/D56,6)</f>
        <v>3.7850000000000002E-3</v>
      </c>
      <c r="F55" s="6">
        <f>VLOOKUP($A55,'Reservation Data'!$C$7:$Q$132,6,FALSE)</f>
        <v>51</v>
      </c>
      <c r="G55" s="13">
        <f>TRUNC(F55/F56,6)</f>
        <v>2.0409999999999998E-3</v>
      </c>
      <c r="I55" s="44"/>
      <c r="J55" s="44"/>
    </row>
    <row r="56" spans="1:10" x14ac:dyDescent="0.3">
      <c r="A56" s="5" t="s">
        <v>240</v>
      </c>
      <c r="B56" s="6">
        <f>VLOOKUP($A56,'Reservation Data'!$C$7:$Q$132,8,FALSE)</f>
        <v>23662</v>
      </c>
      <c r="C56" s="13"/>
      <c r="D56" s="6">
        <f>VLOOKUP($A56,'Reservation Data'!$C$7:$Q$132,10,FALSE)</f>
        <v>1321</v>
      </c>
      <c r="E56" s="13"/>
      <c r="F56" s="6">
        <f>VLOOKUP($A56,'Reservation Data'!$C$7:$Q$132,6,FALSE)</f>
        <v>24983</v>
      </c>
      <c r="G56" s="13"/>
      <c r="I56" s="44"/>
    </row>
    <row r="57" spans="1:10" x14ac:dyDescent="0.3">
      <c r="B57" s="6"/>
      <c r="C57" s="13"/>
      <c r="D57" s="6"/>
      <c r="E57" s="13"/>
      <c r="F57" s="6"/>
      <c r="G57" s="13"/>
      <c r="I57" s="44"/>
    </row>
    <row r="58" spans="1:10" x14ac:dyDescent="0.3">
      <c r="A58" s="44" t="s">
        <v>410</v>
      </c>
      <c r="B58" s="6">
        <f>VLOOKUP($A58,'Reservation Data'!$C$7:$Q$132,8,FALSE)</f>
        <v>1902</v>
      </c>
      <c r="C58" s="13">
        <f>TRUNC(B58/B59,6)</f>
        <v>9.2424000000000006E-2</v>
      </c>
      <c r="D58" s="6">
        <f>VLOOKUP($A58,'Reservation Data'!$C$7:$Q$132,10,FALSE)</f>
        <v>662</v>
      </c>
      <c r="E58" s="13">
        <f>TRUNC(D58/D59,6)</f>
        <v>0.27265200000000001</v>
      </c>
      <c r="F58" s="6">
        <f>VLOOKUP($A58,'Reservation Data'!$C$7:$Q$132,6,FALSE)</f>
        <v>2564</v>
      </c>
      <c r="G58" s="13">
        <f>TRUNC(F58/F59,6)</f>
        <v>0.111444</v>
      </c>
      <c r="I58" s="44"/>
      <c r="J58" s="44"/>
    </row>
    <row r="59" spans="1:10" x14ac:dyDescent="0.3">
      <c r="A59" s="5" t="s">
        <v>198</v>
      </c>
      <c r="B59" s="6">
        <f>VLOOKUP($A59,'Reservation Data'!$C$7:$Q$132,8,FALSE)</f>
        <v>20579</v>
      </c>
      <c r="C59" s="13"/>
      <c r="D59" s="6">
        <f>VLOOKUP($A59,'Reservation Data'!$C$7:$Q$132,10,FALSE)</f>
        <v>2428</v>
      </c>
      <c r="E59" s="13"/>
      <c r="F59" s="6">
        <f>VLOOKUP($A59,'Reservation Data'!$C$7:$Q$132,6,FALSE)</f>
        <v>23007</v>
      </c>
      <c r="G59" s="13"/>
      <c r="I59" s="44"/>
    </row>
    <row r="60" spans="1:10" x14ac:dyDescent="0.3">
      <c r="A60" s="44" t="s">
        <v>412</v>
      </c>
      <c r="B60" s="6">
        <f>VLOOKUP($A60,'Reservation Data'!$C$7:$Q$132,8,FALSE)</f>
        <v>61</v>
      </c>
      <c r="C60" s="13">
        <f>TRUNC(B60/B61,6)</f>
        <v>1.6785000000000001E-2</v>
      </c>
      <c r="D60" s="6">
        <f>VLOOKUP($A60,'Reservation Data'!$C$7:$Q$132,10,FALSE)</f>
        <v>0</v>
      </c>
      <c r="E60" s="13">
        <f>TRUNC(D60/D61,6)</f>
        <v>0</v>
      </c>
      <c r="F60" s="6">
        <f>VLOOKUP($A60,'Reservation Data'!$C$7:$Q$132,6,FALSE)</f>
        <v>61</v>
      </c>
      <c r="G60" s="13">
        <f>TRUNC(F60/F61,6)</f>
        <v>1.5549E-2</v>
      </c>
      <c r="I60" s="44"/>
      <c r="J60" s="44"/>
    </row>
    <row r="61" spans="1:10" x14ac:dyDescent="0.3">
      <c r="A61" s="5" t="s">
        <v>220</v>
      </c>
      <c r="B61" s="6">
        <f>VLOOKUP($A61,'Reservation Data'!$C$7:$Q$132,8,FALSE)</f>
        <v>3634</v>
      </c>
      <c r="C61" s="13"/>
      <c r="D61" s="6">
        <f>VLOOKUP($A61,'Reservation Data'!$C$7:$Q$132,10,FALSE)</f>
        <v>289</v>
      </c>
      <c r="E61" s="13"/>
      <c r="F61" s="6">
        <f>VLOOKUP($A61,'Reservation Data'!$C$7:$Q$132,6,FALSE)</f>
        <v>3923</v>
      </c>
      <c r="G61" s="13"/>
      <c r="I61" s="44"/>
    </row>
    <row r="62" spans="1:10" x14ac:dyDescent="0.3">
      <c r="A62" s="44" t="s">
        <v>414</v>
      </c>
      <c r="B62" s="6">
        <f>VLOOKUP($A62,'Reservation Data'!$C$7:$Q$132,8,FALSE)</f>
        <v>0</v>
      </c>
      <c r="C62" s="13">
        <f>TRUNC(B62/B63,6)</f>
        <v>0</v>
      </c>
      <c r="D62" s="6">
        <f>VLOOKUP($A62,'Reservation Data'!$C$7:$Q$132,10,FALSE)</f>
        <v>0</v>
      </c>
      <c r="E62" s="13">
        <f>TRUNC(D62/D63,6)</f>
        <v>0</v>
      </c>
      <c r="F62" s="6">
        <f>VLOOKUP($A62,'Reservation Data'!$C$7:$Q$132,6,FALSE)</f>
        <v>0</v>
      </c>
      <c r="G62" s="13">
        <f>TRUNC(F62/F63,6)</f>
        <v>0</v>
      </c>
      <c r="I62" s="44"/>
      <c r="J62" s="44"/>
    </row>
    <row r="63" spans="1:10" x14ac:dyDescent="0.3">
      <c r="A63" s="44" t="s">
        <v>262</v>
      </c>
      <c r="B63" s="6">
        <f>VLOOKUP($A63,'Reservation Data'!$C$7:$Q$132,8,FALSE)</f>
        <v>5877</v>
      </c>
      <c r="C63" s="13"/>
      <c r="D63" s="6">
        <f>VLOOKUP($A63,'Reservation Data'!$C$7:$Q$132,10,FALSE)</f>
        <v>500</v>
      </c>
      <c r="E63" s="13"/>
      <c r="F63" s="6">
        <f>VLOOKUP($A63,'Reservation Data'!$C$7:$Q$132,6,FALSE)</f>
        <v>6377</v>
      </c>
      <c r="G63" s="13"/>
      <c r="I63" s="44"/>
    </row>
    <row r="64" spans="1:10" x14ac:dyDescent="0.3">
      <c r="A64" s="44" t="s">
        <v>416</v>
      </c>
      <c r="B64" s="6">
        <f>VLOOKUP($A64,'Reservation Data'!$C$7:$Q$132,8,FALSE)</f>
        <v>0</v>
      </c>
      <c r="C64" s="13">
        <f>TRUNC(B64/B65,6)</f>
        <v>0</v>
      </c>
      <c r="D64" s="6">
        <f>VLOOKUP($A64,'Reservation Data'!$C$7:$Q$132,10,FALSE)</f>
        <v>0</v>
      </c>
      <c r="E64" s="13">
        <f>TRUNC(D64/D65,6)</f>
        <v>0</v>
      </c>
      <c r="F64" s="6">
        <f>VLOOKUP($A64,'Reservation Data'!$C$7:$Q$132,6,FALSE)</f>
        <v>0</v>
      </c>
      <c r="G64" s="13">
        <f>TRUNC(F64/F65,6)</f>
        <v>0</v>
      </c>
      <c r="I64" s="44"/>
      <c r="J64" s="44"/>
    </row>
    <row r="65" spans="1:10" x14ac:dyDescent="0.3">
      <c r="A65" s="5" t="s">
        <v>268</v>
      </c>
      <c r="B65" s="6">
        <f>VLOOKUP($A65,'Reservation Data'!$C$7:$Q$132,8,FALSE)</f>
        <v>1975</v>
      </c>
      <c r="C65" s="13"/>
      <c r="D65" s="6">
        <f>VLOOKUP($A65,'Reservation Data'!$C$7:$Q$132,10,FALSE)</f>
        <v>100</v>
      </c>
      <c r="E65" s="13"/>
      <c r="F65" s="6">
        <f>VLOOKUP($A65,'Reservation Data'!$C$7:$Q$132,6,FALSE)</f>
        <v>2075</v>
      </c>
      <c r="G65" s="13"/>
      <c r="I65" s="44"/>
    </row>
    <row r="66" spans="1:10" x14ac:dyDescent="0.3">
      <c r="A66" s="44" t="s">
        <v>418</v>
      </c>
      <c r="B66" s="6">
        <f>VLOOKUP($A66,'Reservation Data'!$C$7:$Q$132,8,FALSE)</f>
        <v>0</v>
      </c>
      <c r="C66" s="13">
        <f>TRUNC(B66/B67,6)</f>
        <v>0</v>
      </c>
      <c r="D66" s="6">
        <f>VLOOKUP($A66,'Reservation Data'!$C$7:$Q$132,10,FALSE)</f>
        <v>0</v>
      </c>
      <c r="E66" s="13">
        <f>TRUNC(D66/D67,6)</f>
        <v>0</v>
      </c>
      <c r="F66" s="6">
        <f>VLOOKUP($A66,'Reservation Data'!$C$7:$Q$132,6,FALSE)</f>
        <v>0</v>
      </c>
      <c r="G66" s="13">
        <f>TRUNC(F66/F67,6)</f>
        <v>0</v>
      </c>
      <c r="I66" s="44"/>
      <c r="J66" s="44"/>
    </row>
    <row r="67" spans="1:10" x14ac:dyDescent="0.3">
      <c r="A67" s="5" t="s">
        <v>280</v>
      </c>
      <c r="B67" s="6">
        <f>VLOOKUP($A67,'Reservation Data'!$C$7:$Q$132,8,FALSE)</f>
        <v>4726</v>
      </c>
      <c r="C67" s="13"/>
      <c r="D67" s="6">
        <f>VLOOKUP($A67,'Reservation Data'!$C$7:$Q$132,10,FALSE)</f>
        <v>231</v>
      </c>
      <c r="E67" s="13"/>
      <c r="F67" s="6">
        <f>VLOOKUP($A67,'Reservation Data'!$C$7:$Q$132,6,FALSE)</f>
        <v>4957</v>
      </c>
      <c r="G67" s="13"/>
      <c r="I67" s="44"/>
    </row>
    <row r="68" spans="1:10" x14ac:dyDescent="0.3">
      <c r="A68" s="44" t="s">
        <v>420</v>
      </c>
      <c r="B68" s="6">
        <f>VLOOKUP($A68,'Reservation Data'!$C$7:$Q$132,8,FALSE)</f>
        <v>0</v>
      </c>
      <c r="C68" s="13">
        <f>TRUNC(B68/B69,6)</f>
        <v>0</v>
      </c>
      <c r="D68" s="6">
        <f>VLOOKUP($A68,'Reservation Data'!$C$7:$Q$132,10,FALSE)</f>
        <v>0</v>
      </c>
      <c r="E68" s="13">
        <f>TRUNC(D68/D69,6)</f>
        <v>0</v>
      </c>
      <c r="F68" s="6">
        <f>VLOOKUP($A68,'Reservation Data'!$C$7:$Q$132,6,FALSE)</f>
        <v>0</v>
      </c>
      <c r="G68" s="13">
        <f>TRUNC(F68/F69,6)</f>
        <v>0</v>
      </c>
      <c r="I68" s="44"/>
      <c r="J68" s="44"/>
    </row>
    <row r="69" spans="1:10" x14ac:dyDescent="0.3">
      <c r="A69" s="5" t="s">
        <v>304</v>
      </c>
      <c r="B69" s="6">
        <f>VLOOKUP($A69,'Reservation Data'!$C$7:$Q$132,8,FALSE)</f>
        <v>7636</v>
      </c>
      <c r="C69" s="13"/>
      <c r="D69" s="6">
        <f>VLOOKUP($A69,'Reservation Data'!$C$7:$Q$132,10,FALSE)</f>
        <v>237</v>
      </c>
      <c r="E69" s="13"/>
      <c r="F69" s="6">
        <f>VLOOKUP($A69,'Reservation Data'!$C$7:$Q$132,6,FALSE)</f>
        <v>7873</v>
      </c>
      <c r="G69" s="13"/>
      <c r="I69" s="44"/>
    </row>
    <row r="70" spans="1:10" x14ac:dyDescent="0.3">
      <c r="A70" s="44" t="s">
        <v>422</v>
      </c>
      <c r="B70" s="6">
        <f>VLOOKUP($A70,'Reservation Data'!$C$7:$Q$132,8,FALSE)</f>
        <v>0</v>
      </c>
      <c r="C70" s="13">
        <f>TRUNC(B70/B71,6)</f>
        <v>0</v>
      </c>
      <c r="D70" s="6">
        <f>VLOOKUP($A70,'Reservation Data'!$C$7:$Q$132,10,FALSE)</f>
        <v>0</v>
      </c>
      <c r="E70" s="13">
        <f>TRUNC(D70/D71,6)</f>
        <v>0</v>
      </c>
      <c r="F70" s="6">
        <f>VLOOKUP($A70,'Reservation Data'!$C$7:$Q$132,6,FALSE)</f>
        <v>0</v>
      </c>
      <c r="G70" s="13">
        <f>TRUNC(F70/F71,6)</f>
        <v>0</v>
      </c>
      <c r="I70" s="44"/>
      <c r="J70" s="44"/>
    </row>
    <row r="71" spans="1:10" x14ac:dyDescent="0.3">
      <c r="A71" s="5" t="s">
        <v>310</v>
      </c>
      <c r="B71" s="6">
        <f>VLOOKUP($A71,'Reservation Data'!$C$7:$Q$132,8,FALSE)</f>
        <v>15978</v>
      </c>
      <c r="C71" s="13"/>
      <c r="D71" s="6">
        <f>VLOOKUP($A71,'Reservation Data'!$C$7:$Q$132,10,FALSE)</f>
        <v>768</v>
      </c>
      <c r="E71" s="13"/>
      <c r="F71" s="6">
        <f>VLOOKUP($A71,'Reservation Data'!$C$7:$Q$132,6,FALSE)</f>
        <v>16746</v>
      </c>
      <c r="G71" s="13"/>
      <c r="I71" s="44"/>
    </row>
    <row r="72" spans="1:10" x14ac:dyDescent="0.3">
      <c r="A72" s="44" t="s">
        <v>424</v>
      </c>
      <c r="B72" s="6">
        <f>VLOOKUP($A72,'Reservation Data'!$C$7:$Q$132,8,FALSE)</f>
        <v>0</v>
      </c>
      <c r="C72" s="13">
        <f>TRUNC(B72/B73,6)</f>
        <v>0</v>
      </c>
      <c r="D72" s="6">
        <f>VLOOKUP($A72,'Reservation Data'!$C$7:$Q$132,10,FALSE)</f>
        <v>0</v>
      </c>
      <c r="E72" s="13">
        <f>TRUNC(D72/D73,6)</f>
        <v>0</v>
      </c>
      <c r="F72" s="6">
        <f>VLOOKUP($A72,'Reservation Data'!$C$7:$Q$132,6,FALSE)</f>
        <v>0</v>
      </c>
      <c r="G72" s="13">
        <f>TRUNC(F72/F73,6)</f>
        <v>0</v>
      </c>
      <c r="I72" s="44"/>
      <c r="J72" s="44"/>
    </row>
    <row r="73" spans="1:10" x14ac:dyDescent="0.3">
      <c r="A73" s="5" t="s">
        <v>316</v>
      </c>
      <c r="B73" s="6">
        <f>VLOOKUP($A73,'Reservation Data'!$C$7:$Q$132,8,FALSE)</f>
        <v>2079</v>
      </c>
      <c r="C73" s="13"/>
      <c r="D73" s="6">
        <f>VLOOKUP($A73,'Reservation Data'!$C$7:$Q$132,10,FALSE)</f>
        <v>76</v>
      </c>
      <c r="E73" s="13"/>
      <c r="F73" s="6">
        <f>VLOOKUP($A73,'Reservation Data'!$C$7:$Q$132,6,FALSE)</f>
        <v>2155</v>
      </c>
      <c r="G73" s="13"/>
      <c r="I73" s="44"/>
    </row>
    <row r="74" spans="1:10" x14ac:dyDescent="0.3">
      <c r="A74" s="44" t="s">
        <v>426</v>
      </c>
      <c r="B74" s="6">
        <f>VLOOKUP($A74,'Reservation Data'!$C$7:$Q$132,8,FALSE)</f>
        <v>0</v>
      </c>
      <c r="C74" s="13">
        <f>TRUNC(B74/B75,6)</f>
        <v>0</v>
      </c>
      <c r="D74" s="6">
        <f>VLOOKUP($A74,'Reservation Data'!$C$7:$Q$132,10,FALSE)</f>
        <v>0</v>
      </c>
      <c r="E74" s="13">
        <f>TRUNC(D74/D75,6)</f>
        <v>0</v>
      </c>
      <c r="F74" s="6">
        <f>VLOOKUP($A74,'Reservation Data'!$C$7:$Q$132,6,FALSE)</f>
        <v>0</v>
      </c>
      <c r="G74" s="13">
        <f>TRUNC(F74/F75,6)</f>
        <v>0</v>
      </c>
      <c r="I74" s="44"/>
      <c r="J74" s="44"/>
    </row>
    <row r="75" spans="1:10" x14ac:dyDescent="0.3">
      <c r="A75" s="5" t="s">
        <v>326</v>
      </c>
      <c r="B75" s="6">
        <f>VLOOKUP($A75,'Reservation Data'!$C$7:$Q$132,8,FALSE)</f>
        <v>8447</v>
      </c>
      <c r="C75" s="13"/>
      <c r="D75" s="6">
        <f>VLOOKUP($A75,'Reservation Data'!$C$7:$Q$132,10,FALSE)</f>
        <v>232</v>
      </c>
      <c r="E75" s="13"/>
      <c r="F75" s="6">
        <f>VLOOKUP($A75,'Reservation Data'!$C$7:$Q$132,6,FALSE)</f>
        <v>8679</v>
      </c>
      <c r="G75" s="13"/>
      <c r="I75" s="44"/>
    </row>
    <row r="76" spans="1:10" x14ac:dyDescent="0.3">
      <c r="B76" s="6"/>
      <c r="C76" s="13"/>
      <c r="D76" s="6"/>
      <c r="E76" s="13"/>
      <c r="F76" s="6"/>
      <c r="G76" s="13"/>
      <c r="I76" s="44"/>
    </row>
    <row r="77" spans="1:10" x14ac:dyDescent="0.3">
      <c r="A77" s="44" t="s">
        <v>428</v>
      </c>
      <c r="B77" s="6">
        <f>VLOOKUP($A77,'Reservation Data'!$C$7:$Q$132,8,FALSE)</f>
        <v>94</v>
      </c>
      <c r="C77" s="13">
        <f>TRUNC(B77/B78,6)</f>
        <v>1.261E-3</v>
      </c>
      <c r="D77" s="6">
        <f>VLOOKUP($A77,'Reservation Data'!$C$7:$Q$132,10,FALSE)</f>
        <v>17</v>
      </c>
      <c r="E77" s="13">
        <f>TRUNC(D77/D78,6)</f>
        <v>4.7070000000000002E-3</v>
      </c>
      <c r="F77" s="6">
        <f>VLOOKUP($A77,'Reservation Data'!$C$7:$Q$132,6,FALSE)</f>
        <v>111</v>
      </c>
      <c r="G77" s="13">
        <f>TRUNC(F77/F78,6)</f>
        <v>1.421E-3</v>
      </c>
      <c r="I77" s="44"/>
      <c r="J77" s="44"/>
    </row>
    <row r="78" spans="1:10" x14ac:dyDescent="0.3">
      <c r="A78" s="5" t="s">
        <v>330</v>
      </c>
      <c r="B78" s="6">
        <f>VLOOKUP($A78,'Reservation Data'!$C$7:$Q$132,8,FALSE)</f>
        <v>74498</v>
      </c>
      <c r="C78" s="13"/>
      <c r="D78" s="6">
        <f>VLOOKUP($A78,'Reservation Data'!$C$7:$Q$132,10,FALSE)</f>
        <v>3611</v>
      </c>
      <c r="E78" s="13"/>
      <c r="F78" s="6">
        <f>VLOOKUP($A78,'Reservation Data'!$C$7:$Q$132,6,FALSE)</f>
        <v>78109</v>
      </c>
      <c r="G78" s="13"/>
      <c r="I78" s="44"/>
    </row>
    <row r="79" spans="1:10" x14ac:dyDescent="0.3">
      <c r="B79" s="6"/>
      <c r="C79" s="13"/>
      <c r="D79" s="6"/>
      <c r="E79" s="13"/>
      <c r="F79" s="6"/>
      <c r="G79" s="13"/>
      <c r="I79" s="44"/>
    </row>
    <row r="80" spans="1:10" x14ac:dyDescent="0.3">
      <c r="A80" s="44" t="s">
        <v>430</v>
      </c>
      <c r="B80" s="6">
        <f>VLOOKUP($A80,'Reservation Data'!$C$7:$Q$132,8,FALSE)</f>
        <v>0</v>
      </c>
      <c r="C80" s="13">
        <f>TRUNC(B80/B81,6)</f>
        <v>0</v>
      </c>
      <c r="D80" s="6">
        <f>VLOOKUP($A80,'Reservation Data'!$C$7:$Q$132,10,FALSE)</f>
        <v>0</v>
      </c>
      <c r="E80" s="13">
        <f>TRUNC(D80/D81,6)</f>
        <v>0</v>
      </c>
      <c r="F80" s="6">
        <f>VLOOKUP($A80,'Reservation Data'!$C$7:$Q$132,6,FALSE)</f>
        <v>0</v>
      </c>
      <c r="G80" s="13">
        <f>TRUNC(F80/F81,6)</f>
        <v>0</v>
      </c>
      <c r="I80" s="44"/>
      <c r="J80" s="44"/>
    </row>
    <row r="81" spans="1:10" x14ac:dyDescent="0.3">
      <c r="A81" s="5" t="s">
        <v>214</v>
      </c>
      <c r="B81" s="6">
        <f>VLOOKUP($A81,'Reservation Data'!$C$7:$Q$132,8,FALSE)</f>
        <v>6367</v>
      </c>
      <c r="C81" s="13"/>
      <c r="D81" s="6">
        <f>VLOOKUP($A81,'Reservation Data'!$C$7:$Q$132,10,FALSE)</f>
        <v>169</v>
      </c>
      <c r="E81" s="13"/>
      <c r="F81" s="6">
        <f>VLOOKUP($A81,'Reservation Data'!$C$7:$Q$132,6,FALSE)</f>
        <v>6536</v>
      </c>
      <c r="G81" s="13"/>
      <c r="I81" s="44"/>
    </row>
    <row r="82" spans="1:10" x14ac:dyDescent="0.3">
      <c r="A82" s="44" t="s">
        <v>432</v>
      </c>
      <c r="B82" s="6">
        <f>VLOOKUP($A82,'Reservation Data'!$C$7:$Q$132,8,FALSE)</f>
        <v>67</v>
      </c>
      <c r="C82" s="13">
        <f>TRUNC(B82/B83,6)</f>
        <v>1.3017000000000001E-2</v>
      </c>
      <c r="D82" s="6">
        <f>VLOOKUP($A82,'Reservation Data'!$C$7:$Q$132,10,FALSE)</f>
        <v>16</v>
      </c>
      <c r="E82" s="13">
        <f>TRUNC(D82/D83,6)</f>
        <v>8.7912000000000004E-2</v>
      </c>
      <c r="F82" s="6">
        <f>VLOOKUP($A82,'Reservation Data'!$C$7:$Q$132,6,FALSE)</f>
        <v>83</v>
      </c>
      <c r="G82" s="13">
        <f>TRUNC(F82/F83,6)</f>
        <v>1.5575E-2</v>
      </c>
      <c r="I82" s="44"/>
      <c r="J82" s="44"/>
    </row>
    <row r="83" spans="1:10" x14ac:dyDescent="0.3">
      <c r="A83" s="5" t="s">
        <v>364</v>
      </c>
      <c r="B83" s="6">
        <f>VLOOKUP($A83,'Reservation Data'!$C$7:$Q$132,8,FALSE)</f>
        <v>5147</v>
      </c>
      <c r="C83" s="13"/>
      <c r="D83" s="6">
        <f>VLOOKUP($A83,'Reservation Data'!$C$7:$Q$132,10,FALSE)</f>
        <v>182</v>
      </c>
      <c r="E83" s="13"/>
      <c r="F83" s="6">
        <f>VLOOKUP($A83,'Reservation Data'!$C$7:$Q$132,6,FALSE)</f>
        <v>5329</v>
      </c>
      <c r="G83" s="13"/>
      <c r="I83" s="44"/>
    </row>
    <row r="84" spans="1:10" x14ac:dyDescent="0.3">
      <c r="B84" s="6"/>
      <c r="C84" s="13"/>
      <c r="D84" s="6"/>
      <c r="E84" s="13"/>
      <c r="F84" s="6"/>
      <c r="G84" s="13"/>
      <c r="I84" s="44"/>
    </row>
    <row r="85" spans="1:10" x14ac:dyDescent="0.3">
      <c r="A85" s="44" t="s">
        <v>434</v>
      </c>
      <c r="B85" s="6">
        <f>VLOOKUP($A85,'Reservation Data'!$C$7:$Q$132,8,FALSE)</f>
        <v>1315</v>
      </c>
      <c r="C85" s="13">
        <f>TRUNC(B85/B86,6)</f>
        <v>8.2553000000000001E-2</v>
      </c>
      <c r="D85" s="6">
        <f>VLOOKUP($A85,'Reservation Data'!$C$7:$Q$132,10,FALSE)</f>
        <v>95</v>
      </c>
      <c r="E85" s="13">
        <f>TRUNC(D85/D86,6)</f>
        <v>0.16379299999999999</v>
      </c>
      <c r="F85" s="6">
        <f>VLOOKUP($A85,'Reservation Data'!$C$7:$Q$132,6,FALSE)</f>
        <v>1410</v>
      </c>
      <c r="G85" s="13">
        <f>TRUNC(F85/F86,6)</f>
        <v>8.5406999999999997E-2</v>
      </c>
      <c r="I85" s="44"/>
      <c r="J85" s="44"/>
    </row>
    <row r="86" spans="1:10" x14ac:dyDescent="0.3">
      <c r="A86" s="5" t="s">
        <v>196</v>
      </c>
      <c r="B86" s="6">
        <f>VLOOKUP($A86,'Reservation Data'!$C$7:$Q$132,8,FALSE)</f>
        <v>15929</v>
      </c>
      <c r="C86" s="13"/>
      <c r="D86" s="6">
        <f>VLOOKUP($A86,'Reservation Data'!$C$7:$Q$132,10,FALSE)</f>
        <v>580</v>
      </c>
      <c r="E86" s="13"/>
      <c r="F86" s="6">
        <f>VLOOKUP($A86,'Reservation Data'!$C$7:$Q$132,6,FALSE)</f>
        <v>16509</v>
      </c>
      <c r="G86" s="13"/>
      <c r="I86" s="44"/>
    </row>
    <row r="87" spans="1:10" x14ac:dyDescent="0.3">
      <c r="A87" s="44" t="s">
        <v>436</v>
      </c>
      <c r="B87" s="6">
        <f>VLOOKUP($A87,'Reservation Data'!$C$7:$Q$132,8,FALSE)</f>
        <v>264</v>
      </c>
      <c r="C87" s="13">
        <f>TRUNC(B87/B88,6)</f>
        <v>7.2647000000000003E-2</v>
      </c>
      <c r="D87" s="6">
        <f>VLOOKUP($A87,'Reservation Data'!$C$7:$Q$132,10,FALSE)</f>
        <v>34</v>
      </c>
      <c r="E87" s="13">
        <f>TRUNC(D87/D88,6)</f>
        <v>0.117647</v>
      </c>
      <c r="F87" s="6">
        <f>VLOOKUP($A87,'Reservation Data'!$C$7:$Q$132,6,FALSE)</f>
        <v>298</v>
      </c>
      <c r="G87" s="13">
        <f>TRUNC(F87/F88,6)</f>
        <v>7.5962000000000002E-2</v>
      </c>
      <c r="I87" s="44"/>
      <c r="J87" s="44"/>
    </row>
    <row r="88" spans="1:10" x14ac:dyDescent="0.3">
      <c r="A88" s="5" t="s">
        <v>220</v>
      </c>
      <c r="B88" s="6">
        <f>VLOOKUP($A88,'Reservation Data'!$C$7:$Q$132,8,FALSE)</f>
        <v>3634</v>
      </c>
      <c r="C88" s="13"/>
      <c r="D88" s="6">
        <f>VLOOKUP($A88,'Reservation Data'!$C$7:$Q$132,10,FALSE)</f>
        <v>289</v>
      </c>
      <c r="E88" s="13"/>
      <c r="F88" s="6">
        <f>VLOOKUP($A88,'Reservation Data'!$C$7:$Q$132,6,FALSE)</f>
        <v>3923</v>
      </c>
      <c r="G88" s="13"/>
      <c r="I88" s="44"/>
    </row>
    <row r="89" spans="1:10" x14ac:dyDescent="0.3">
      <c r="A89" s="44" t="s">
        <v>438</v>
      </c>
      <c r="B89" s="6">
        <f>VLOOKUP($A89,'Reservation Data'!$C$7:$Q$132,8,FALSE)</f>
        <v>2222</v>
      </c>
      <c r="C89" s="13">
        <f>TRUNC(B89/B90,6)</f>
        <v>1</v>
      </c>
      <c r="D89" s="6">
        <f>VLOOKUP($A89,'Reservation Data'!$C$7:$Q$132,10,FALSE)</f>
        <v>224</v>
      </c>
      <c r="E89" s="13">
        <f>TRUNC(D89/D90,6)</f>
        <v>1</v>
      </c>
      <c r="F89" s="6">
        <f>VLOOKUP($A89,'Reservation Data'!$C$7:$Q$132,6,FALSE)</f>
        <v>2446</v>
      </c>
      <c r="G89" s="13">
        <f>TRUNC(F89/F90,6)</f>
        <v>1</v>
      </c>
      <c r="I89" s="44"/>
      <c r="J89" s="44"/>
    </row>
    <row r="90" spans="1:10" x14ac:dyDescent="0.3">
      <c r="A90" s="44" t="s">
        <v>278</v>
      </c>
      <c r="B90" s="6">
        <f>VLOOKUP($A90,'Reservation Data'!$C$7:$Q$132,8,FALSE)</f>
        <v>2222</v>
      </c>
      <c r="C90" s="13"/>
      <c r="D90" s="6">
        <f>VLOOKUP($A90,'Reservation Data'!$C$7:$Q$132,10,FALSE)</f>
        <v>224</v>
      </c>
      <c r="E90" s="13"/>
      <c r="F90" s="6">
        <f>VLOOKUP($A90,'Reservation Data'!$C$7:$Q$132,6,FALSE)</f>
        <v>2446</v>
      </c>
      <c r="G90" s="13"/>
      <c r="I90" s="44"/>
    </row>
    <row r="91" spans="1:10" s="44" customFormat="1" x14ac:dyDescent="0.3"/>
    <row r="92" spans="1:10" s="44" customFormat="1" x14ac:dyDescent="0.3"/>
    <row r="93" spans="1:10" s="44" customFormat="1" x14ac:dyDescent="0.3"/>
    <row r="94" spans="1:10" s="44" customFormat="1" x14ac:dyDescent="0.3"/>
    <row r="95" spans="1:10" s="44" customFormat="1" x14ac:dyDescent="0.3"/>
    <row r="96" spans="1:10" s="44" customFormat="1" x14ac:dyDescent="0.3"/>
    <row r="97" s="44" customFormat="1" x14ac:dyDescent="0.3"/>
    <row r="98" s="44" customFormat="1" x14ac:dyDescent="0.3"/>
    <row r="99" s="44" customFormat="1" x14ac:dyDescent="0.3"/>
    <row r="100" s="44" customFormat="1" x14ac:dyDescent="0.3"/>
    <row r="101" s="44" customFormat="1" x14ac:dyDescent="0.3"/>
    <row r="102" s="44" customFormat="1" x14ac:dyDescent="0.3"/>
    <row r="103" s="44" customFormat="1" x14ac:dyDescent="0.3"/>
    <row r="104" s="44" customFormat="1" x14ac:dyDescent="0.3"/>
    <row r="105" s="44" customFormat="1" x14ac:dyDescent="0.3"/>
    <row r="106" s="44" customFormat="1" x14ac:dyDescent="0.3"/>
    <row r="107" s="44" customFormat="1" x14ac:dyDescent="0.3"/>
    <row r="108" s="44" customFormat="1" x14ac:dyDescent="0.3"/>
    <row r="109" s="44" customFormat="1" x14ac:dyDescent="0.3"/>
    <row r="110" s="44" customFormat="1" x14ac:dyDescent="0.3"/>
    <row r="111" s="44" customFormat="1" x14ac:dyDescent="0.3"/>
    <row r="112" s="44" customFormat="1" x14ac:dyDescent="0.3"/>
    <row r="113" spans="1:7" s="44" customFormat="1" x14ac:dyDescent="0.3"/>
    <row r="114" spans="1:7" x14ac:dyDescent="0.3">
      <c r="A114" s="6"/>
      <c r="B114" s="6"/>
      <c r="D114" s="6"/>
      <c r="F114" s="6"/>
    </row>
    <row r="115" spans="1:7" x14ac:dyDescent="0.3">
      <c r="A115" s="44"/>
      <c r="B115" s="6"/>
      <c r="C115" s="13"/>
      <c r="D115" s="6"/>
      <c r="E115" s="13"/>
      <c r="F115" s="6"/>
      <c r="G115" s="13"/>
    </row>
    <row r="116" spans="1:7" x14ac:dyDescent="0.3">
      <c r="A116" s="44"/>
      <c r="B116" s="6"/>
      <c r="C116" s="6"/>
      <c r="D116" s="6"/>
      <c r="E116" s="6"/>
      <c r="F116" s="6"/>
      <c r="G116" s="6"/>
    </row>
    <row r="117" spans="1:7" x14ac:dyDescent="0.3">
      <c r="A117" s="44"/>
      <c r="B117" s="6"/>
      <c r="C117" s="13"/>
      <c r="D117" s="6"/>
      <c r="E117" s="13"/>
      <c r="F117" s="6"/>
      <c r="G117" s="13"/>
    </row>
    <row r="118" spans="1:7" x14ac:dyDescent="0.3">
      <c r="A118" s="44"/>
      <c r="B118" s="6"/>
      <c r="C118" s="6"/>
      <c r="D118" s="6"/>
      <c r="E118" s="6"/>
      <c r="F118" s="6"/>
      <c r="G118" s="6"/>
    </row>
    <row r="119" spans="1:7" x14ac:dyDescent="0.3">
      <c r="A119" s="6"/>
      <c r="B119" s="6"/>
      <c r="D119" s="6"/>
      <c r="F119" s="6"/>
    </row>
    <row r="120" spans="1:7" x14ac:dyDescent="0.3">
      <c r="A120" s="44"/>
      <c r="B120" s="6"/>
      <c r="C120" s="13"/>
      <c r="D120" s="6"/>
      <c r="E120" s="13"/>
      <c r="F120" s="6"/>
      <c r="G120" s="13"/>
    </row>
    <row r="121" spans="1:7" x14ac:dyDescent="0.3">
      <c r="A121" s="44"/>
      <c r="B121" s="6"/>
      <c r="C121" s="6"/>
      <c r="D121" s="6"/>
      <c r="E121" s="6"/>
      <c r="F121" s="6"/>
      <c r="G121" s="6"/>
    </row>
    <row r="122" spans="1:7" x14ac:dyDescent="0.3">
      <c r="A122" s="44"/>
      <c r="B122" s="6"/>
      <c r="C122" s="13"/>
      <c r="D122" s="6"/>
      <c r="E122" s="13"/>
      <c r="F122" s="6"/>
      <c r="G122" s="13"/>
    </row>
    <row r="123" spans="1:7" x14ac:dyDescent="0.3">
      <c r="A123" s="44"/>
      <c r="B123" s="6"/>
      <c r="C123" s="6"/>
      <c r="D123" s="6"/>
      <c r="E123" s="6"/>
      <c r="F123" s="6"/>
      <c r="G123" s="6"/>
    </row>
    <row r="124" spans="1:7" x14ac:dyDescent="0.3">
      <c r="A124" s="6"/>
    </row>
    <row r="125" spans="1:7" x14ac:dyDescent="0.3">
      <c r="A125" s="44"/>
      <c r="B125" s="6"/>
      <c r="C125" s="13"/>
      <c r="D125" s="6"/>
      <c r="E125" s="13"/>
      <c r="F125" s="6"/>
      <c r="G125" s="13"/>
    </row>
    <row r="126" spans="1:7" x14ac:dyDescent="0.3">
      <c r="A126" s="44"/>
      <c r="B126" s="6"/>
      <c r="C126" s="6"/>
      <c r="D126" s="6"/>
      <c r="E126" s="6"/>
      <c r="F126" s="6"/>
      <c r="G126" s="6"/>
    </row>
    <row r="127" spans="1:7" x14ac:dyDescent="0.3">
      <c r="A127" s="44"/>
      <c r="B127" s="6"/>
      <c r="C127" s="13"/>
      <c r="D127" s="6"/>
      <c r="E127" s="13"/>
      <c r="F127" s="6"/>
      <c r="G127" s="13"/>
    </row>
    <row r="128" spans="1:7" x14ac:dyDescent="0.3">
      <c r="A128" s="44"/>
      <c r="B128" s="6"/>
      <c r="C128" s="6"/>
      <c r="D128" s="6"/>
      <c r="E128" s="6"/>
      <c r="F128" s="6"/>
      <c r="G128" s="6"/>
    </row>
    <row r="129" spans="1:7" x14ac:dyDescent="0.3">
      <c r="A129" s="44"/>
      <c r="B129" s="6"/>
      <c r="C129" s="13"/>
      <c r="D129" s="6"/>
      <c r="E129" s="13"/>
      <c r="F129" s="6"/>
      <c r="G129" s="13"/>
    </row>
    <row r="130" spans="1:7" x14ac:dyDescent="0.3">
      <c r="A130" s="44"/>
      <c r="B130" s="6"/>
      <c r="C130" s="6"/>
      <c r="D130" s="6"/>
      <c r="E130" s="6"/>
      <c r="F130" s="6"/>
      <c r="G130" s="6"/>
    </row>
    <row r="131" spans="1:7" x14ac:dyDescent="0.3">
      <c r="A131" s="44"/>
      <c r="B131" s="6"/>
      <c r="C131" s="13"/>
      <c r="D131" s="6"/>
      <c r="E131" s="13"/>
      <c r="F131" s="6"/>
      <c r="G131" s="13"/>
    </row>
    <row r="132" spans="1:7" x14ac:dyDescent="0.3">
      <c r="A132" s="44"/>
      <c r="B132" s="6"/>
      <c r="C132" s="6"/>
      <c r="D132" s="6"/>
      <c r="E132" s="6"/>
      <c r="F132" s="6"/>
      <c r="G132" s="6"/>
    </row>
    <row r="133" spans="1:7" x14ac:dyDescent="0.3">
      <c r="A133" s="44"/>
      <c r="B133" s="6"/>
      <c r="C133" s="13"/>
      <c r="D133" s="6"/>
      <c r="E133" s="13"/>
      <c r="F133" s="6"/>
      <c r="G133" s="13"/>
    </row>
    <row r="134" spans="1:7" x14ac:dyDescent="0.3">
      <c r="A134" s="44"/>
      <c r="B134" s="6"/>
      <c r="C134" s="6"/>
      <c r="D134" s="6"/>
      <c r="E134" s="6"/>
      <c r="F134" s="6"/>
      <c r="G134" s="6"/>
    </row>
    <row r="135" spans="1:7" x14ac:dyDescent="0.3">
      <c r="A135" s="44"/>
      <c r="B135" s="6"/>
      <c r="C135" s="13"/>
      <c r="D135" s="6"/>
      <c r="E135" s="13"/>
      <c r="F135" s="6"/>
      <c r="G135" s="13"/>
    </row>
    <row r="136" spans="1:7" x14ac:dyDescent="0.3">
      <c r="A136" s="44"/>
      <c r="B136" s="6"/>
      <c r="C136" s="6"/>
      <c r="D136" s="6"/>
      <c r="E136" s="6"/>
      <c r="F136" s="6"/>
      <c r="G136" s="6"/>
    </row>
    <row r="137" spans="1:7" x14ac:dyDescent="0.3">
      <c r="A137" s="44"/>
      <c r="B137" s="6"/>
      <c r="C137" s="13"/>
      <c r="D137" s="6"/>
      <c r="E137" s="13"/>
      <c r="F137" s="6"/>
      <c r="G137" s="13"/>
    </row>
    <row r="138" spans="1:7" x14ac:dyDescent="0.3">
      <c r="A138" s="44"/>
      <c r="B138" s="6"/>
      <c r="C138" s="6"/>
      <c r="D138" s="6"/>
      <c r="E138" s="6"/>
      <c r="F138" s="6"/>
      <c r="G138" s="6"/>
    </row>
    <row r="139" spans="1:7" x14ac:dyDescent="0.3">
      <c r="A139" s="44"/>
      <c r="B139" s="6"/>
      <c r="C139" s="13"/>
      <c r="D139" s="6"/>
      <c r="E139" s="13"/>
      <c r="F139" s="6"/>
      <c r="G139" s="13"/>
    </row>
    <row r="140" spans="1:7" x14ac:dyDescent="0.3">
      <c r="A140" s="44"/>
      <c r="B140" s="6"/>
      <c r="C140" s="6"/>
      <c r="D140" s="6"/>
      <c r="E140" s="6"/>
      <c r="F140" s="6"/>
      <c r="G140" s="6"/>
    </row>
    <row r="141" spans="1:7" x14ac:dyDescent="0.3">
      <c r="A141" s="44"/>
      <c r="B141" s="6"/>
      <c r="C141" s="13"/>
      <c r="D141" s="6"/>
      <c r="E141" s="13"/>
      <c r="F141" s="6"/>
      <c r="G141" s="13"/>
    </row>
    <row r="142" spans="1:7" x14ac:dyDescent="0.3">
      <c r="A142" s="44"/>
      <c r="B142" s="6"/>
      <c r="C142" s="6"/>
      <c r="D142" s="6"/>
      <c r="E142" s="6"/>
      <c r="F142" s="6"/>
      <c r="G142" s="6"/>
    </row>
    <row r="143" spans="1:7" x14ac:dyDescent="0.3">
      <c r="A143" s="6"/>
    </row>
  </sheetData>
  <autoFilter ref="A4:G90"/>
  <mergeCells count="3">
    <mergeCell ref="B3:C3"/>
    <mergeCell ref="D3:E3"/>
    <mergeCell ref="F3:G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zoomScale="90" zoomScaleNormal="90" workbookViewId="0">
      <selection activeCell="B116" sqref="B116"/>
    </sheetView>
  </sheetViews>
  <sheetFormatPr defaultColWidth="9.109375" defaultRowHeight="14.4" x14ac:dyDescent="0.3"/>
  <cols>
    <col min="1" max="1" width="35.5546875" style="5" customWidth="1"/>
    <col min="2" max="2" width="53.44140625" style="5" customWidth="1"/>
    <col min="3" max="3" width="16" style="5" customWidth="1"/>
    <col min="4" max="4" width="14.33203125" style="5" customWidth="1"/>
    <col min="5" max="5" width="13.44140625" style="5" customWidth="1"/>
    <col min="6" max="6" width="9.5546875" style="5" customWidth="1"/>
    <col min="7" max="7" width="12" style="5" customWidth="1"/>
    <col min="8" max="8" width="10.5546875" style="5" customWidth="1"/>
    <col min="9" max="9" width="11.44140625" style="5" customWidth="1"/>
    <col min="10" max="10" width="12" style="5" customWidth="1"/>
    <col min="11" max="11" width="11" style="5" customWidth="1"/>
    <col min="12" max="12" width="18.88671875" style="5" customWidth="1"/>
    <col min="13" max="16384" width="9.109375" style="5"/>
  </cols>
  <sheetData>
    <row r="1" spans="1:6" x14ac:dyDescent="0.3">
      <c r="A1" s="52"/>
      <c r="B1" s="6"/>
    </row>
    <row r="2" spans="1:6" x14ac:dyDescent="0.3">
      <c r="A2" s="52"/>
      <c r="C2" s="52" t="s">
        <v>95</v>
      </c>
    </row>
    <row r="3" spans="1:6" x14ac:dyDescent="0.3">
      <c r="C3" s="6" t="s">
        <v>533</v>
      </c>
      <c r="D3" s="6"/>
      <c r="E3" s="6"/>
      <c r="F3" s="39"/>
    </row>
    <row r="4" spans="1:6" x14ac:dyDescent="0.3">
      <c r="C4" s="6" t="s">
        <v>90</v>
      </c>
      <c r="D4" s="6" t="s">
        <v>18</v>
      </c>
      <c r="E4" s="6" t="s">
        <v>96</v>
      </c>
      <c r="F4" s="39"/>
    </row>
    <row r="5" spans="1:6" x14ac:dyDescent="0.3">
      <c r="B5" s="6" t="s">
        <v>120</v>
      </c>
      <c r="C5" s="6">
        <f>E5-D5</f>
        <v>482065</v>
      </c>
      <c r="D5" s="6">
        <f>VLOOKUP(B5,'Step 4'!$A$3:$G$167,7,FALSE)</f>
        <v>42530</v>
      </c>
      <c r="E5" s="6">
        <f>VLOOKUP(B5,'Step 2'!$A$3:$G$167,7,FALSE)</f>
        <v>524595</v>
      </c>
    </row>
    <row r="6" spans="1:6" x14ac:dyDescent="0.3">
      <c r="B6" s="6" t="s">
        <v>105</v>
      </c>
      <c r="C6" s="6">
        <f t="shared" ref="C6:C33" si="0">E6-D6</f>
        <v>135218</v>
      </c>
      <c r="D6" s="6">
        <f>VLOOKUP(B6,'Step 4'!$A$3:$G$167,7,FALSE)</f>
        <v>12325</v>
      </c>
      <c r="E6" s="6">
        <f>VLOOKUP(B6,'Step 2'!$A$3:$G$167,7,FALSE)</f>
        <v>147543</v>
      </c>
    </row>
    <row r="7" spans="1:6" x14ac:dyDescent="0.3">
      <c r="B7" s="6" t="s">
        <v>122</v>
      </c>
      <c r="C7" s="6">
        <f t="shared" si="0"/>
        <v>2296435</v>
      </c>
      <c r="D7" s="6">
        <f>VLOOKUP(B7,'Step 4'!$A$3:$G$167,7,FALSE)</f>
        <v>135128</v>
      </c>
      <c r="E7" s="6">
        <f>VLOOKUP(B7,'Step 2'!$A$3:$G$167,7,FALSE)</f>
        <v>2431563</v>
      </c>
    </row>
    <row r="8" spans="1:6" x14ac:dyDescent="0.3">
      <c r="B8" s="6" t="s">
        <v>118</v>
      </c>
      <c r="C8" s="6">
        <f t="shared" si="0"/>
        <v>396063</v>
      </c>
      <c r="D8" s="6">
        <f>VLOOKUP(B8,'Step 4'!$A$3:$G$167,7,FALSE)</f>
        <v>22208</v>
      </c>
      <c r="E8" s="6">
        <f>VLOOKUP(B8,'Step 2'!$A$3:$G$167,7,FALSE)</f>
        <v>418271</v>
      </c>
    </row>
    <row r="9" spans="1:6" x14ac:dyDescent="0.3">
      <c r="B9" s="6" t="s">
        <v>119</v>
      </c>
      <c r="C9" s="6">
        <f t="shared" si="0"/>
        <v>70258</v>
      </c>
      <c r="D9" s="6">
        <f>VLOOKUP(B9,'Step 4'!$A$3:$G$167,7,FALSE)</f>
        <v>3272</v>
      </c>
      <c r="E9" s="6">
        <f>VLOOKUP(B9,'Step 2'!$A$3:$G$167,7,FALSE)</f>
        <v>73530</v>
      </c>
    </row>
    <row r="10" spans="1:6" x14ac:dyDescent="0.3">
      <c r="B10" s="6" t="s">
        <v>177</v>
      </c>
      <c r="C10" s="6">
        <f t="shared" si="0"/>
        <v>241161</v>
      </c>
      <c r="D10" s="6">
        <f>VLOOKUP(B10,'Step 4'!$A$3:$G$167,7,FALSE)</f>
        <v>9880</v>
      </c>
      <c r="E10" s="6">
        <f>VLOOKUP(B10,'Step 2'!$A$3:$G$167,7,FALSE)</f>
        <v>251041</v>
      </c>
    </row>
    <row r="11" spans="1:6" x14ac:dyDescent="0.3">
      <c r="B11" s="6" t="s">
        <v>114</v>
      </c>
      <c r="C11" s="6">
        <f t="shared" si="0"/>
        <v>535244</v>
      </c>
      <c r="D11" s="6">
        <f>VLOOKUP(B11,'Step 4'!$A$3:$G$167,7,FALSE)</f>
        <v>29337</v>
      </c>
      <c r="E11" s="6">
        <f>VLOOKUP(B11,'Step 2'!$A$3:$G$167,7,FALSE)</f>
        <v>564581</v>
      </c>
    </row>
    <row r="12" spans="1:6" x14ac:dyDescent="0.3">
      <c r="B12" s="6" t="s">
        <v>132</v>
      </c>
      <c r="C12" s="6">
        <f t="shared" si="0"/>
        <v>318845</v>
      </c>
      <c r="D12" s="6">
        <f>VLOOKUP(B12,'Step 4'!$A$3:$G$167,7,FALSE)</f>
        <v>22868</v>
      </c>
      <c r="E12" s="6">
        <f>VLOOKUP(B12,'Step 2'!$A$3:$G$167,7,FALSE)</f>
        <v>341713</v>
      </c>
    </row>
    <row r="13" spans="1:6" x14ac:dyDescent="0.3">
      <c r="B13" s="6" t="s">
        <v>115</v>
      </c>
      <c r="C13" s="6">
        <f t="shared" si="0"/>
        <v>218382</v>
      </c>
      <c r="D13" s="6">
        <f>VLOOKUP(B13,'Step 4'!$A$3:$G$167,7,FALSE)</f>
        <v>14734</v>
      </c>
      <c r="E13" s="6">
        <f>VLOOKUP(B13,'Step 2'!$A$3:$G$167,7,FALSE)</f>
        <v>233116</v>
      </c>
    </row>
    <row r="14" spans="1:6" x14ac:dyDescent="0.3">
      <c r="B14" s="6" t="s">
        <v>162</v>
      </c>
      <c r="C14" s="6">
        <f t="shared" si="0"/>
        <v>190825</v>
      </c>
      <c r="D14" s="6">
        <f>VLOOKUP(B14,'Step 4'!$A$3:$G$167,7,FALSE)</f>
        <v>8002</v>
      </c>
      <c r="E14" s="6">
        <f>VLOOKUP(B14,'Step 2'!$A$3:$G$167,7,FALSE)</f>
        <v>198827</v>
      </c>
    </row>
    <row r="15" spans="1:6" x14ac:dyDescent="0.3">
      <c r="B15" s="6" t="s">
        <v>117</v>
      </c>
      <c r="C15" s="6">
        <f t="shared" si="0"/>
        <v>155521</v>
      </c>
      <c r="D15" s="6">
        <f>VLOOKUP(B15,'Step 4'!$A$3:$G$167,7,FALSE)</f>
        <v>11622</v>
      </c>
      <c r="E15" s="6">
        <f>VLOOKUP(B15,'Step 2'!$A$3:$G$167,7,FALSE)</f>
        <v>167143</v>
      </c>
    </row>
    <row r="16" spans="1:6" x14ac:dyDescent="0.3">
      <c r="B16" s="6" t="s">
        <v>133</v>
      </c>
      <c r="C16" s="6">
        <f t="shared" si="0"/>
        <v>718085</v>
      </c>
      <c r="D16" s="6">
        <f>VLOOKUP(B16,'Step 4'!$A$3:$G$167,7,FALSE)</f>
        <v>38585</v>
      </c>
      <c r="E16" s="6">
        <f>VLOOKUP(B16,'Step 2'!$A$3:$G$167,7,FALSE)</f>
        <v>756670</v>
      </c>
    </row>
    <row r="17" spans="2:5" x14ac:dyDescent="0.3">
      <c r="B17" s="6" t="s">
        <v>149</v>
      </c>
      <c r="C17" s="6">
        <f t="shared" si="0"/>
        <v>285501</v>
      </c>
      <c r="D17" s="6">
        <f>VLOOKUP(B17,'Step 4'!$A$3:$G$167,7,FALSE)</f>
        <v>18240</v>
      </c>
      <c r="E17" s="6">
        <f>VLOOKUP(B17,'Step 2'!$A$3:$G$167,7,FALSE)</f>
        <v>303741</v>
      </c>
    </row>
    <row r="18" spans="2:5" x14ac:dyDescent="0.3">
      <c r="B18" s="6" t="s">
        <v>150</v>
      </c>
      <c r="C18" s="6">
        <f t="shared" si="0"/>
        <v>333882</v>
      </c>
      <c r="D18" s="6">
        <f>VLOOKUP(B18,'Step 4'!$A$3:$G$167,7,FALSE)</f>
        <v>20919</v>
      </c>
      <c r="E18" s="6">
        <f>VLOOKUP(B18,'Step 2'!$A$3:$G$167,7,FALSE)</f>
        <v>354801</v>
      </c>
    </row>
    <row r="19" spans="2:5" x14ac:dyDescent="0.3">
      <c r="B19" s="6" t="s">
        <v>123</v>
      </c>
      <c r="C19" s="6">
        <f t="shared" si="0"/>
        <v>417631</v>
      </c>
      <c r="D19" s="6">
        <f>VLOOKUP(B19,'Step 4'!$A$3:$G$167,7,FALSE)</f>
        <v>20038</v>
      </c>
      <c r="E19" s="6">
        <f>VLOOKUP(B19,'Step 2'!$A$3:$G$167,7,FALSE)</f>
        <v>437669</v>
      </c>
    </row>
    <row r="20" spans="2:5" x14ac:dyDescent="0.3">
      <c r="B20" s="6" t="s">
        <v>127</v>
      </c>
      <c r="C20" s="6">
        <f t="shared" si="0"/>
        <v>713909</v>
      </c>
      <c r="D20" s="6">
        <f>VLOOKUP(B20,'Step 4'!$A$3:$G$167,7,FALSE)</f>
        <v>32697</v>
      </c>
      <c r="E20" s="6">
        <f>VLOOKUP(B20,'Step 2'!$A$3:$G$167,7,FALSE)</f>
        <v>746606</v>
      </c>
    </row>
    <row r="21" spans="2:5" x14ac:dyDescent="0.3">
      <c r="B21" s="6" t="s">
        <v>186</v>
      </c>
      <c r="C21" s="6">
        <f t="shared" si="0"/>
        <v>5399636</v>
      </c>
      <c r="D21" s="6">
        <f>VLOOKUP(B21,'Step 4'!$A$3:$G$167,7,FALSE)</f>
        <v>187855</v>
      </c>
      <c r="E21" s="6">
        <f>VLOOKUP(B21,'Step 2'!$A$3:$G$167,7,FALSE)</f>
        <v>5587491</v>
      </c>
    </row>
    <row r="22" spans="2:5" x14ac:dyDescent="0.3">
      <c r="B22" s="6" t="s">
        <v>176</v>
      </c>
      <c r="C22" s="6">
        <f t="shared" si="0"/>
        <v>616887</v>
      </c>
      <c r="D22" s="6">
        <f>VLOOKUP(B22,'Step 4'!$A$3:$G$167,7,FALSE)</f>
        <v>23455</v>
      </c>
      <c r="E22" s="6">
        <f>VLOOKUP(B22,'Step 2'!$A$3:$G$167,7,FALSE)</f>
        <v>640342</v>
      </c>
    </row>
    <row r="23" spans="2:5" x14ac:dyDescent="0.3">
      <c r="B23" s="6" t="s">
        <v>104</v>
      </c>
      <c r="C23" s="6">
        <f t="shared" si="0"/>
        <v>101576</v>
      </c>
      <c r="D23" s="6">
        <f>VLOOKUP(B23,'Step 4'!$A$3:$G$167,7,FALSE)</f>
        <v>10643</v>
      </c>
      <c r="E23" s="6">
        <f>VLOOKUP(B23,'Step 2'!$A$3:$G$167,7,FALSE)</f>
        <v>112219</v>
      </c>
    </row>
    <row r="24" spans="2:5" x14ac:dyDescent="0.3">
      <c r="B24" s="6" t="s">
        <v>116</v>
      </c>
      <c r="C24" s="6">
        <f t="shared" si="0"/>
        <v>55041</v>
      </c>
      <c r="D24" s="6">
        <f>VLOOKUP(B24,'Step 4'!$A$3:$G$167,7,FALSE)</f>
        <v>2745</v>
      </c>
      <c r="E24" s="6">
        <f>VLOOKUP(B24,'Step 2'!$A$3:$G$167,7,FALSE)</f>
        <v>57786</v>
      </c>
    </row>
    <row r="25" spans="2:5" x14ac:dyDescent="0.3">
      <c r="B25" s="6" t="s">
        <v>108</v>
      </c>
      <c r="C25" s="6">
        <f t="shared" si="0"/>
        <v>125288</v>
      </c>
      <c r="D25" s="6">
        <f>VLOOKUP(B25,'Step 4'!$A$3:$G$167,7,FALSE)</f>
        <v>9885</v>
      </c>
      <c r="E25" s="6">
        <f>VLOOKUP(B25,'Step 2'!$A$3:$G$167,7,FALSE)</f>
        <v>135173</v>
      </c>
    </row>
    <row r="26" spans="2:5" x14ac:dyDescent="0.3">
      <c r="B26" s="6" t="s">
        <v>110</v>
      </c>
      <c r="C26" s="6">
        <f t="shared" si="0"/>
        <v>203989</v>
      </c>
      <c r="D26" s="6">
        <f>VLOOKUP(B26,'Step 4'!$A$3:$G$167,7,FALSE)</f>
        <v>12683</v>
      </c>
      <c r="E26" s="6">
        <f>VLOOKUP(B26,'Step 2'!$A$3:$G$167,7,FALSE)</f>
        <v>216672</v>
      </c>
    </row>
    <row r="27" spans="2:5" x14ac:dyDescent="0.3">
      <c r="B27" s="6" t="s">
        <v>111</v>
      </c>
      <c r="C27" s="6">
        <f t="shared" si="0"/>
        <v>392574</v>
      </c>
      <c r="D27" s="6">
        <f>VLOOKUP(B27,'Step 4'!$A$3:$G$167,7,FALSE)</f>
        <v>17798</v>
      </c>
      <c r="E27" s="6">
        <f>VLOOKUP(B27,'Step 2'!$A$3:$G$167,7,FALSE)</f>
        <v>410372</v>
      </c>
    </row>
    <row r="28" spans="2:5" x14ac:dyDescent="0.3">
      <c r="B28" s="6" t="s">
        <v>112</v>
      </c>
      <c r="C28" s="6">
        <f t="shared" si="0"/>
        <v>51908</v>
      </c>
      <c r="D28" s="6">
        <f>VLOOKUP(B28,'Step 4'!$A$3:$G$167,7,FALSE)</f>
        <v>3956</v>
      </c>
      <c r="E28" s="6">
        <f>VLOOKUP(B28,'Step 2'!$A$3:$G$167,7,FALSE)</f>
        <v>55864</v>
      </c>
    </row>
    <row r="29" spans="2:5" x14ac:dyDescent="0.3">
      <c r="B29" s="6" t="s">
        <v>113</v>
      </c>
      <c r="C29" s="6">
        <f t="shared" si="0"/>
        <v>190464</v>
      </c>
      <c r="D29" s="6">
        <f>VLOOKUP(B29,'Step 4'!$A$3:$G$167,7,FALSE)</f>
        <v>10152</v>
      </c>
      <c r="E29" s="6">
        <f>VLOOKUP(B29,'Step 2'!$A$3:$G$167,7,FALSE)</f>
        <v>200616</v>
      </c>
    </row>
    <row r="30" spans="2:5" x14ac:dyDescent="0.3">
      <c r="B30" s="6" t="s">
        <v>189</v>
      </c>
      <c r="C30" s="6">
        <f t="shared" si="0"/>
        <v>1843330</v>
      </c>
      <c r="D30" s="6">
        <f>VLOOKUP(B30,'Step 4'!$A$3:$G$167,7,FALSE)</f>
        <v>60926</v>
      </c>
      <c r="E30" s="6">
        <f>VLOOKUP(B30,'Step 2'!$A$3:$G$167,7,FALSE)</f>
        <v>1904256</v>
      </c>
    </row>
    <row r="31" spans="2:5" x14ac:dyDescent="0.3">
      <c r="B31" s="6" t="s">
        <v>142</v>
      </c>
      <c r="C31" s="6">
        <f t="shared" si="0"/>
        <v>159108</v>
      </c>
      <c r="D31" s="6">
        <f>VLOOKUP(B31,'Step 4'!$A$3:$G$167,7,FALSE)</f>
        <v>7417</v>
      </c>
      <c r="E31" s="6">
        <f>VLOOKUP(B31,'Step 2'!$A$3:$G$167,7,FALSE)</f>
        <v>166525</v>
      </c>
    </row>
    <row r="32" spans="2:5" x14ac:dyDescent="0.3">
      <c r="B32" s="6" t="s">
        <v>145</v>
      </c>
      <c r="C32" s="6">
        <f t="shared" si="0"/>
        <v>126007</v>
      </c>
      <c r="D32" s="6">
        <f>VLOOKUP(B32,'Step 4'!$A$3:$G$167,7,FALSE)</f>
        <v>4890</v>
      </c>
      <c r="E32" s="6">
        <f>VLOOKUP(B32,'Step 2'!$A$3:$G$167,7,FALSE)</f>
        <v>130897</v>
      </c>
    </row>
    <row r="33" spans="1:12" x14ac:dyDescent="0.3">
      <c r="B33" s="6" t="s">
        <v>106</v>
      </c>
      <c r="C33" s="6">
        <f t="shared" si="0"/>
        <v>54148</v>
      </c>
      <c r="D33" s="6">
        <f>VLOOKUP(B33,'Step 4'!$A$3:$G$167,7,FALSE)</f>
        <v>3292</v>
      </c>
      <c r="E33" s="6">
        <f>VLOOKUP(B33,'Step 2'!$A$3:$G$167,7,FALSE)</f>
        <v>57440</v>
      </c>
    </row>
    <row r="34" spans="1:12" x14ac:dyDescent="0.3">
      <c r="A34" s="6"/>
      <c r="B34" s="6"/>
    </row>
    <row r="35" spans="1:12" x14ac:dyDescent="0.3">
      <c r="A35" s="6"/>
      <c r="B35" s="6"/>
    </row>
    <row r="36" spans="1:12" x14ac:dyDescent="0.3">
      <c r="A36" s="6"/>
      <c r="B36" s="6"/>
    </row>
    <row r="37" spans="1:12" x14ac:dyDescent="0.3">
      <c r="A37" s="6"/>
      <c r="B37" s="52" t="s">
        <v>97</v>
      </c>
      <c r="C37" s="53">
        <f>National!G52</f>
        <v>5.8</v>
      </c>
    </row>
    <row r="38" spans="1:12" x14ac:dyDescent="0.3">
      <c r="A38" s="6"/>
      <c r="B38" s="52"/>
      <c r="C38" s="53"/>
    </row>
    <row r="39" spans="1:12" x14ac:dyDescent="0.3">
      <c r="A39" s="6"/>
      <c r="B39" s="52"/>
      <c r="C39" s="53"/>
    </row>
    <row r="40" spans="1:12" x14ac:dyDescent="0.3">
      <c r="A40" s="6"/>
      <c r="B40" s="6"/>
    </row>
    <row r="41" spans="1:12" ht="28.5" customHeight="1" x14ac:dyDescent="0.3">
      <c r="B41" s="6"/>
      <c r="C41" s="74" t="s">
        <v>98</v>
      </c>
      <c r="D41" s="75"/>
      <c r="E41" s="76"/>
      <c r="F41" s="77" t="s">
        <v>533</v>
      </c>
      <c r="G41" s="78"/>
      <c r="H41" s="79"/>
      <c r="I41" s="80" t="s">
        <v>534</v>
      </c>
      <c r="J41" s="81"/>
      <c r="K41" s="81"/>
      <c r="L41" s="82"/>
    </row>
    <row r="42" spans="1:12" x14ac:dyDescent="0.3">
      <c r="B42" s="6"/>
      <c r="C42" s="54" t="s">
        <v>90</v>
      </c>
      <c r="D42" s="54" t="s">
        <v>18</v>
      </c>
      <c r="E42" s="54" t="s">
        <v>14</v>
      </c>
      <c r="F42" s="54" t="s">
        <v>90</v>
      </c>
      <c r="G42" s="54" t="s">
        <v>18</v>
      </c>
      <c r="H42" s="54" t="s">
        <v>14</v>
      </c>
      <c r="I42" s="55" t="s">
        <v>90</v>
      </c>
      <c r="J42" s="55" t="s">
        <v>18</v>
      </c>
      <c r="K42" s="55" t="s">
        <v>96</v>
      </c>
      <c r="L42" s="56" t="s">
        <v>38</v>
      </c>
    </row>
    <row r="43" spans="1:12" x14ac:dyDescent="0.3">
      <c r="B43" s="5" t="s">
        <v>366</v>
      </c>
      <c r="C43" s="57">
        <f>VLOOKUP($B43,'Census shares'!$A$5:$G$90,3, FALSE)</f>
        <v>4.2560000000000002E-3</v>
      </c>
      <c r="D43" s="57">
        <f>VLOOKUP($B43,'Census shares'!$A$5:$G$90,5, FALSE)</f>
        <v>0</v>
      </c>
      <c r="E43" s="57">
        <f>VLOOKUP($B43,'Census shares'!$A$5:$G$90,7, FALSE)</f>
        <v>3.9560000000000003E-3</v>
      </c>
      <c r="F43" s="6">
        <v>482109</v>
      </c>
      <c r="G43" s="6">
        <v>42533</v>
      </c>
      <c r="H43" s="6">
        <v>524642</v>
      </c>
      <c r="I43" s="58">
        <f t="shared" ref="I43:J45" si="1">C43*F43</f>
        <v>2051.855904</v>
      </c>
      <c r="J43" s="59">
        <f t="shared" si="1"/>
        <v>0</v>
      </c>
      <c r="K43" s="60">
        <f t="shared" ref="K43:K45" si="2">I43+J43</f>
        <v>2051.855904</v>
      </c>
      <c r="L43" s="61">
        <f>J43/K43</f>
        <v>0</v>
      </c>
    </row>
    <row r="44" spans="1:12" x14ac:dyDescent="0.3">
      <c r="B44" s="5" t="s">
        <v>368</v>
      </c>
      <c r="C44" s="57">
        <f>VLOOKUP($B44,'Census shares'!$A$5:$G$90,3, FALSE)</f>
        <v>1.3101E-2</v>
      </c>
      <c r="D44" s="57">
        <f>VLOOKUP($B44,'Census shares'!$A$5:$G$90,5, FALSE)</f>
        <v>5.1999999999999998E-2</v>
      </c>
      <c r="E44" s="57">
        <f>VLOOKUP($B44,'Census shares'!$A$5:$G$90,7, FALSE)</f>
        <v>1.6150999999999999E-2</v>
      </c>
      <c r="F44" s="6">
        <v>135231</v>
      </c>
      <c r="G44" s="6">
        <v>12325</v>
      </c>
      <c r="H44" s="6">
        <v>147556</v>
      </c>
      <c r="I44" s="58">
        <f t="shared" si="1"/>
        <v>1771.661331</v>
      </c>
      <c r="J44" s="59">
        <f t="shared" si="1"/>
        <v>640.9</v>
      </c>
      <c r="K44" s="60">
        <f t="shared" si="2"/>
        <v>2412.5613309999999</v>
      </c>
      <c r="L44" s="61">
        <f t="shared" ref="L44:L45" si="3">J44/K44</f>
        <v>0.26565127765450369</v>
      </c>
    </row>
    <row r="45" spans="1:12" x14ac:dyDescent="0.3">
      <c r="B45" s="5" t="s">
        <v>370</v>
      </c>
      <c r="C45" s="57">
        <f>VLOOKUP($B45,'Census shares'!$A$5:$G$90,3, FALSE)</f>
        <v>2.5019999999999999E-3</v>
      </c>
      <c r="D45" s="57">
        <f>VLOOKUP($B45,'Census shares'!$A$5:$G$90,5, FALSE)</f>
        <v>9.0699999999999999E-3</v>
      </c>
      <c r="E45" s="57">
        <f>VLOOKUP($B45,'Census shares'!$A$5:$G$90,7, FALSE)</f>
        <v>2.9550000000000002E-3</v>
      </c>
      <c r="F45" s="6">
        <v>2296875</v>
      </c>
      <c r="G45" s="6">
        <v>135133</v>
      </c>
      <c r="H45" s="6">
        <v>2432008</v>
      </c>
      <c r="I45" s="58">
        <f t="shared" si="1"/>
        <v>5746.78125</v>
      </c>
      <c r="J45" s="59">
        <f t="shared" si="1"/>
        <v>1225.6563100000001</v>
      </c>
      <c r="K45" s="60">
        <f t="shared" si="2"/>
        <v>6972.4375600000003</v>
      </c>
      <c r="L45" s="61">
        <f t="shared" si="3"/>
        <v>0.17578591410146668</v>
      </c>
    </row>
    <row r="46" spans="1:12" x14ac:dyDescent="0.3">
      <c r="B46" s="49" t="s">
        <v>439</v>
      </c>
      <c r="C46" s="57"/>
      <c r="D46" s="57"/>
      <c r="E46" s="57"/>
      <c r="F46" s="6"/>
      <c r="G46" s="6"/>
      <c r="H46" s="6"/>
      <c r="I46" s="62">
        <f>SUM(I43:I45)</f>
        <v>9570.2984849999993</v>
      </c>
      <c r="J46" s="62">
        <f t="shared" ref="J46:K46" si="4">SUM(J43:J45)</f>
        <v>1866.5563099999999</v>
      </c>
      <c r="K46" s="62">
        <f t="shared" si="4"/>
        <v>11436.854794999999</v>
      </c>
      <c r="L46" s="63">
        <f>ROUND((TRUNC((J46/K46),4)*100),1)</f>
        <v>16.3</v>
      </c>
    </row>
    <row r="47" spans="1:12" x14ac:dyDescent="0.3">
      <c r="C47" s="57"/>
      <c r="D47" s="57"/>
      <c r="E47" s="57"/>
      <c r="F47" s="6"/>
      <c r="G47" s="6"/>
      <c r="H47" s="6"/>
      <c r="I47" s="62"/>
      <c r="J47" s="62"/>
      <c r="K47" s="62"/>
      <c r="L47" s="63"/>
    </row>
    <row r="48" spans="1:12" x14ac:dyDescent="0.3">
      <c r="B48" s="5" t="s">
        <v>372</v>
      </c>
      <c r="C48" s="57">
        <f>VLOOKUP($B48,'Census shares'!$A$5:$G$90,3, FALSE)</f>
        <v>7.8285999999999994E-2</v>
      </c>
      <c r="D48" s="57">
        <f>VLOOKUP($B48,'Census shares'!$A$5:$G$90,5, FALSE)</f>
        <v>0.102454</v>
      </c>
      <c r="E48" s="57">
        <f>VLOOKUP($B48,'Census shares'!$A$5:$G$90,7, FALSE)</f>
        <v>7.9586000000000004E-2</v>
      </c>
      <c r="F48" s="6">
        <v>396137</v>
      </c>
      <c r="G48" s="6">
        <v>22210</v>
      </c>
      <c r="H48" s="6">
        <v>418347</v>
      </c>
      <c r="I48" s="58">
        <f t="shared" ref="I48:J49" si="5">C48*F48</f>
        <v>31011.981182</v>
      </c>
      <c r="J48" s="59">
        <f t="shared" si="5"/>
        <v>2275.5033400000002</v>
      </c>
      <c r="K48" s="60">
        <f t="shared" ref="K48:K49" si="6">I48+J48</f>
        <v>33287.484521999999</v>
      </c>
      <c r="L48" s="61">
        <f>J48/K48</f>
        <v>6.8359125739768642E-2</v>
      </c>
    </row>
    <row r="49" spans="2:12" x14ac:dyDescent="0.3">
      <c r="B49" s="5" t="s">
        <v>374</v>
      </c>
      <c r="C49" s="57">
        <f>VLOOKUP($B49,'Census shares'!$A$5:$G$90,3, FALSE)</f>
        <v>4.653E-3</v>
      </c>
      <c r="D49" s="57">
        <f>VLOOKUP($B49,'Census shares'!$A$5:$G$90,5, FALSE)</f>
        <v>9.6279999999999994E-3</v>
      </c>
      <c r="E49" s="57">
        <f>VLOOKUP($B49,'Census shares'!$A$5:$G$90,7, FALSE)</f>
        <v>4.9959999999999996E-3</v>
      </c>
      <c r="F49" s="6">
        <v>2296875</v>
      </c>
      <c r="G49" s="6">
        <v>135133</v>
      </c>
      <c r="H49" s="6">
        <v>2432008</v>
      </c>
      <c r="I49" s="58">
        <f t="shared" si="5"/>
        <v>10687.359375</v>
      </c>
      <c r="J49" s="59">
        <f t="shared" si="5"/>
        <v>1301.060524</v>
      </c>
      <c r="K49" s="60">
        <f t="shared" si="6"/>
        <v>11988.419899</v>
      </c>
      <c r="L49" s="61">
        <f>J49/K49</f>
        <v>0.10852643926065073</v>
      </c>
    </row>
    <row r="50" spans="2:12" x14ac:dyDescent="0.3">
      <c r="B50" s="1" t="s">
        <v>440</v>
      </c>
      <c r="C50" s="57"/>
      <c r="D50" s="57"/>
      <c r="E50" s="57"/>
      <c r="F50" s="6"/>
      <c r="G50" s="6"/>
      <c r="H50" s="6"/>
      <c r="I50" s="62">
        <f>SUM(I48:I49)</f>
        <v>41699.340557000003</v>
      </c>
      <c r="J50" s="62">
        <f>SUM(J48:J49)</f>
        <v>3576.5638640000002</v>
      </c>
      <c r="K50" s="62">
        <f>SUM(K48:K49)</f>
        <v>45275.904420999999</v>
      </c>
      <c r="L50" s="63">
        <f>ROUND((TRUNC((J50/K50),4)*100),1)</f>
        <v>7.9</v>
      </c>
    </row>
    <row r="51" spans="2:12" x14ac:dyDescent="0.3">
      <c r="C51" s="57"/>
      <c r="D51" s="57"/>
      <c r="E51" s="57"/>
      <c r="F51" s="6"/>
      <c r="G51" s="6"/>
      <c r="H51" s="6"/>
      <c r="I51" s="58"/>
      <c r="J51" s="59"/>
      <c r="K51" s="60"/>
      <c r="L51" s="61"/>
    </row>
    <row r="52" spans="2:12" x14ac:dyDescent="0.3">
      <c r="B52" s="5" t="s">
        <v>376</v>
      </c>
      <c r="C52" s="57">
        <f>VLOOKUP($B52,'Census shares'!$A$5:$G$90,3, FALSE)</f>
        <v>0.104017</v>
      </c>
      <c r="D52" s="57">
        <f>VLOOKUP($B52,'Census shares'!$A$5:$G$90,5, FALSE)</f>
        <v>0.22608600000000001</v>
      </c>
      <c r="E52" s="57">
        <f>VLOOKUP($B52,'Census shares'!$A$5:$G$90,7, FALSE)</f>
        <v>0.108852</v>
      </c>
      <c r="F52" s="6">
        <v>70264</v>
      </c>
      <c r="G52" s="6">
        <v>3272</v>
      </c>
      <c r="H52" s="6">
        <v>73536</v>
      </c>
      <c r="I52" s="58">
        <f t="shared" ref="I52:J52" si="7">C52*F52</f>
        <v>7308.6504880000002</v>
      </c>
      <c r="J52" s="59">
        <f t="shared" si="7"/>
        <v>739.75339200000008</v>
      </c>
      <c r="K52" s="60">
        <f t="shared" ref="K52" si="8">I52+J52</f>
        <v>8048.4038799999998</v>
      </c>
      <c r="L52" s="61">
        <f>J52/K52</f>
        <v>9.1913055436775637E-2</v>
      </c>
    </row>
    <row r="53" spans="2:12" x14ac:dyDescent="0.3">
      <c r="B53" s="1" t="s">
        <v>441</v>
      </c>
      <c r="C53" s="57"/>
      <c r="D53" s="57"/>
      <c r="E53" s="57"/>
      <c r="F53" s="6"/>
      <c r="G53" s="6"/>
      <c r="H53" s="6"/>
      <c r="I53" s="62">
        <f>SUM(I52)</f>
        <v>7308.6504880000002</v>
      </c>
      <c r="J53" s="62">
        <f>SUM(J52)</f>
        <v>739.75339200000008</v>
      </c>
      <c r="K53" s="62">
        <f>SUM(K52)</f>
        <v>8048.4038799999998</v>
      </c>
      <c r="L53" s="63">
        <f>ROUND((TRUNC((J53/K53),4)*100),1)</f>
        <v>9.1999999999999993</v>
      </c>
    </row>
    <row r="54" spans="2:12" x14ac:dyDescent="0.3">
      <c r="C54" s="57"/>
      <c r="D54" s="57"/>
      <c r="E54" s="57"/>
      <c r="F54" s="6"/>
      <c r="G54" s="6"/>
      <c r="H54" s="6"/>
      <c r="I54" s="58"/>
      <c r="J54" s="59"/>
      <c r="K54" s="60"/>
      <c r="L54" s="61"/>
    </row>
    <row r="55" spans="2:12" x14ac:dyDescent="0.3">
      <c r="B55" s="5" t="s">
        <v>380</v>
      </c>
      <c r="C55" s="57">
        <f>VLOOKUP($B55,'Census shares'!$A$5:$G$90,3, FALSE)</f>
        <v>3.2994000000000002E-2</v>
      </c>
      <c r="D55" s="57">
        <f>VLOOKUP($B55,'Census shares'!$A$5:$G$90,5, FALSE)</f>
        <v>5.2305999999999998E-2</v>
      </c>
      <c r="E55" s="57">
        <f>VLOOKUP($B55,'Census shares'!$A$5:$G$90,7, FALSE)</f>
        <v>3.5032000000000001E-2</v>
      </c>
      <c r="F55" s="6">
        <v>535294</v>
      </c>
      <c r="G55" s="6">
        <v>29337</v>
      </c>
      <c r="H55" s="6">
        <v>564631</v>
      </c>
      <c r="I55" s="58">
        <f t="shared" ref="I55:J58" si="9">C55*F55</f>
        <v>17661.490236000001</v>
      </c>
      <c r="J55" s="59">
        <f t="shared" si="9"/>
        <v>1534.5011219999999</v>
      </c>
      <c r="K55" s="60">
        <f t="shared" ref="K55:K58" si="10">I55+J55</f>
        <v>19195.991358000003</v>
      </c>
      <c r="L55" s="61">
        <f>J55/K55</f>
        <v>7.9938623298061173E-2</v>
      </c>
    </row>
    <row r="56" spans="2:12" x14ac:dyDescent="0.3">
      <c r="B56" s="5" t="s">
        <v>382</v>
      </c>
      <c r="C56" s="57">
        <f>VLOOKUP($B56,'Census shares'!$A$5:$G$90,3, FALSE)</f>
        <v>0.17016000000000001</v>
      </c>
      <c r="D56" s="57">
        <f>VLOOKUP($B56,'Census shares'!$A$5:$G$90,5, FALSE)</f>
        <v>0.39549099999999998</v>
      </c>
      <c r="E56" s="57">
        <f>VLOOKUP($B56,'Census shares'!$A$5:$G$90,7, FALSE)</f>
        <v>0.18689500000000001</v>
      </c>
      <c r="F56" s="6">
        <v>318876</v>
      </c>
      <c r="G56" s="6">
        <v>22869</v>
      </c>
      <c r="H56" s="6">
        <v>341745</v>
      </c>
      <c r="I56" s="58">
        <f t="shared" si="9"/>
        <v>54259.940159999998</v>
      </c>
      <c r="J56" s="59">
        <f t="shared" si="9"/>
        <v>9044.483678999999</v>
      </c>
      <c r="K56" s="60">
        <f t="shared" si="10"/>
        <v>63304.423838999995</v>
      </c>
      <c r="L56" s="61">
        <f>J56/K56</f>
        <v>0.14287285359396887</v>
      </c>
    </row>
    <row r="57" spans="2:12" x14ac:dyDescent="0.3">
      <c r="B57" s="5" t="s">
        <v>384</v>
      </c>
      <c r="C57" s="57">
        <f>VLOOKUP($B57,'Census shares'!$A$5:$G$90,3, FALSE)</f>
        <v>1.1292E-2</v>
      </c>
      <c r="D57" s="57">
        <f>VLOOKUP($B57,'Census shares'!$A$5:$G$90,5, FALSE)</f>
        <v>3.4273999999999999E-2</v>
      </c>
      <c r="E57" s="57">
        <f>VLOOKUP($B57,'Census shares'!$A$5:$G$90,7, FALSE)</f>
        <v>1.2435999999999999E-2</v>
      </c>
      <c r="F57" s="6">
        <v>218403</v>
      </c>
      <c r="G57" s="6">
        <v>14732</v>
      </c>
      <c r="H57" s="6">
        <v>233135</v>
      </c>
      <c r="I57" s="58">
        <f t="shared" si="9"/>
        <v>2466.2066759999998</v>
      </c>
      <c r="J57" s="59">
        <f t="shared" si="9"/>
        <v>504.92456799999997</v>
      </c>
      <c r="K57" s="60">
        <f t="shared" si="10"/>
        <v>2971.1312439999997</v>
      </c>
      <c r="L57" s="61">
        <f t="shared" ref="L57:L58" si="11">J57/K57</f>
        <v>0.1699435422180226</v>
      </c>
    </row>
    <row r="58" spans="2:12" x14ac:dyDescent="0.3">
      <c r="B58" s="5" t="s">
        <v>386</v>
      </c>
      <c r="C58" s="57">
        <f>VLOOKUP($B58,'Census shares'!$A$5:$G$90,3, FALSE)</f>
        <v>5.4682000000000001E-2</v>
      </c>
      <c r="D58" s="57">
        <f>VLOOKUP($B58,'Census shares'!$A$5:$G$90,5, FALSE)</f>
        <v>9.6306000000000003E-2</v>
      </c>
      <c r="E58" s="57">
        <f>VLOOKUP($B58,'Census shares'!$A$5:$G$90,7, FALSE)</f>
        <v>5.7618000000000003E-2</v>
      </c>
      <c r="F58" s="6">
        <v>482109</v>
      </c>
      <c r="G58" s="6">
        <v>42533</v>
      </c>
      <c r="H58" s="6">
        <v>524642</v>
      </c>
      <c r="I58" s="58">
        <f t="shared" si="9"/>
        <v>26362.684337999999</v>
      </c>
      <c r="J58" s="59">
        <f t="shared" si="9"/>
        <v>4096.1830980000004</v>
      </c>
      <c r="K58" s="60">
        <f t="shared" si="10"/>
        <v>30458.867436</v>
      </c>
      <c r="L58" s="61">
        <f t="shared" si="11"/>
        <v>0.13448244937560061</v>
      </c>
    </row>
    <row r="59" spans="2:12" x14ac:dyDescent="0.3">
      <c r="B59" s="1" t="s">
        <v>442</v>
      </c>
      <c r="C59" s="57"/>
      <c r="D59" s="57"/>
      <c r="E59" s="57"/>
      <c r="F59" s="6"/>
      <c r="I59" s="62">
        <f>SUM(I55:I58)</f>
        <v>100750.32141</v>
      </c>
      <c r="J59" s="62">
        <f t="shared" ref="J59:K59" si="12">SUM(J55:J58)</f>
        <v>15180.092466999999</v>
      </c>
      <c r="K59" s="62">
        <f t="shared" si="12"/>
        <v>115930.413877</v>
      </c>
      <c r="L59" s="63">
        <f>ROUND((TRUNC((J59/K59),4)*100),1)</f>
        <v>13.1</v>
      </c>
    </row>
    <row r="60" spans="2:12" x14ac:dyDescent="0.3">
      <c r="C60" s="57"/>
      <c r="D60" s="57"/>
      <c r="E60" s="57"/>
      <c r="F60" s="6"/>
      <c r="G60" s="6"/>
      <c r="H60" s="6"/>
      <c r="I60" s="58"/>
      <c r="J60" s="59"/>
      <c r="K60" s="60"/>
      <c r="L60" s="61"/>
    </row>
    <row r="61" spans="2:12" x14ac:dyDescent="0.3">
      <c r="B61" s="5" t="s">
        <v>388</v>
      </c>
      <c r="C61" s="57">
        <f>VLOOKUP($B61,'Census shares'!$A$5:$G$90,3, FALSE)</f>
        <v>1.5309E-2</v>
      </c>
      <c r="D61" s="57">
        <f>VLOOKUP($B61,'Census shares'!$A$5:$G$90,5, FALSE)</f>
        <v>5.4140000000000001E-2</v>
      </c>
      <c r="E61" s="57">
        <f>VLOOKUP($B61,'Census shares'!$A$5:$G$90,7, FALSE)</f>
        <v>1.6854000000000001E-2</v>
      </c>
      <c r="F61" s="6">
        <v>190843</v>
      </c>
      <c r="G61" s="6">
        <v>8003</v>
      </c>
      <c r="H61" s="6">
        <v>198846</v>
      </c>
      <c r="I61" s="58">
        <f t="shared" ref="I61" si="13">C61*F61</f>
        <v>2921.615487</v>
      </c>
      <c r="J61" s="59">
        <f>D61*G61</f>
        <v>433.28242</v>
      </c>
      <c r="K61" s="60">
        <f t="shared" ref="K61" si="14">I61+J61</f>
        <v>3354.897907</v>
      </c>
      <c r="L61" s="61">
        <f>J61/K61</f>
        <v>0.12914921169313542</v>
      </c>
    </row>
    <row r="62" spans="2:12" x14ac:dyDescent="0.3">
      <c r="B62" s="1" t="s">
        <v>443</v>
      </c>
      <c r="C62" s="57"/>
      <c r="D62" s="57"/>
      <c r="E62" s="57"/>
      <c r="F62" s="6"/>
      <c r="G62" s="6"/>
      <c r="H62" s="6"/>
      <c r="I62" s="62">
        <f>SUM(I61)</f>
        <v>2921.615487</v>
      </c>
      <c r="J62" s="62">
        <f>SUM(J61)</f>
        <v>433.28242</v>
      </c>
      <c r="K62" s="62">
        <f>SUM(K61)</f>
        <v>3354.897907</v>
      </c>
      <c r="L62" s="63">
        <f>ROUND((TRUNC((J62/K62),4)*100),1)</f>
        <v>12.9</v>
      </c>
    </row>
    <row r="63" spans="2:12" x14ac:dyDescent="0.3">
      <c r="C63" s="57"/>
      <c r="D63" s="57"/>
      <c r="E63" s="57"/>
      <c r="F63" s="6"/>
      <c r="G63" s="6"/>
      <c r="H63" s="6"/>
      <c r="I63" s="58"/>
      <c r="J63" s="59"/>
      <c r="K63" s="60"/>
      <c r="L63" s="61"/>
    </row>
    <row r="64" spans="2:12" x14ac:dyDescent="0.3">
      <c r="B64" s="5" t="s">
        <v>390</v>
      </c>
      <c r="C64" s="57">
        <f>VLOOKUP($B64,'Census shares'!$A$5:$G$90,3, FALSE)</f>
        <v>4.5110000000000003E-3</v>
      </c>
      <c r="D64" s="57">
        <f>VLOOKUP($B64,'Census shares'!$A$5:$G$90,5, FALSE)</f>
        <v>1.5873000000000002E-2</v>
      </c>
      <c r="E64" s="57">
        <f>VLOOKUP($B64,'Census shares'!$A$5:$G$90,7, FALSE)</f>
        <v>5.3369999999999997E-3</v>
      </c>
      <c r="F64" s="6">
        <v>155531</v>
      </c>
      <c r="G64" s="6">
        <v>11623</v>
      </c>
      <c r="H64" s="6">
        <v>167154</v>
      </c>
      <c r="I64" s="58">
        <f t="shared" ref="I64:J67" si="15">C64*F64</f>
        <v>701.60034100000007</v>
      </c>
      <c r="J64" s="59">
        <f t="shared" si="15"/>
        <v>184.49187900000001</v>
      </c>
      <c r="K64" s="60">
        <f t="shared" ref="K64:K67" si="16">I64+J64</f>
        <v>886.09222000000011</v>
      </c>
      <c r="L64" s="61">
        <f>J64/K64</f>
        <v>0.20820844020050192</v>
      </c>
    </row>
    <row r="65" spans="2:12" x14ac:dyDescent="0.3">
      <c r="B65" s="5" t="s">
        <v>392</v>
      </c>
      <c r="C65" s="57">
        <f>VLOOKUP($B65,'Census shares'!$A$5:$G$90,3, FALSE)</f>
        <v>0</v>
      </c>
      <c r="D65" s="57">
        <f>VLOOKUP($B65,'Census shares'!$A$5:$G$90,5, FALSE)</f>
        <v>0</v>
      </c>
      <c r="E65" s="57">
        <f>VLOOKUP($B65,'Census shares'!$A$5:$G$90,7, FALSE)</f>
        <v>0</v>
      </c>
      <c r="F65" s="6">
        <v>718153</v>
      </c>
      <c r="G65" s="6">
        <v>38587</v>
      </c>
      <c r="H65" s="6">
        <v>756740</v>
      </c>
      <c r="I65" s="58">
        <f t="shared" si="15"/>
        <v>0</v>
      </c>
      <c r="J65" s="59">
        <f t="shared" si="15"/>
        <v>0</v>
      </c>
      <c r="K65" s="60">
        <f t="shared" si="16"/>
        <v>0</v>
      </c>
      <c r="L65" s="61" t="e">
        <f>J65/K65</f>
        <v>#DIV/0!</v>
      </c>
    </row>
    <row r="66" spans="2:12" x14ac:dyDescent="0.3">
      <c r="B66" s="5" t="s">
        <v>394</v>
      </c>
      <c r="C66" s="57">
        <f>VLOOKUP($B66,'Census shares'!$A$5:$G$90,3, FALSE)</f>
        <v>0.129084</v>
      </c>
      <c r="D66" s="57">
        <f>VLOOKUP($B66,'Census shares'!$A$5:$G$90,5, FALSE)</f>
        <v>0.28747400000000001</v>
      </c>
      <c r="E66" s="57">
        <f>VLOOKUP($B66,'Census shares'!$A$5:$G$90,7, FALSE)</f>
        <v>0.141206</v>
      </c>
      <c r="F66" s="6">
        <v>285476</v>
      </c>
      <c r="G66" s="6">
        <v>18241</v>
      </c>
      <c r="H66" s="6">
        <v>303717</v>
      </c>
      <c r="I66" s="58">
        <f t="shared" si="15"/>
        <v>36850.383984</v>
      </c>
      <c r="J66" s="59">
        <f t="shared" si="15"/>
        <v>5243.8132340000002</v>
      </c>
      <c r="K66" s="60">
        <f t="shared" si="16"/>
        <v>42094.197218000001</v>
      </c>
      <c r="L66" s="61">
        <f t="shared" ref="L66:L67" si="17">J66/K66</f>
        <v>0.12457330417404137</v>
      </c>
    </row>
    <row r="67" spans="2:12" x14ac:dyDescent="0.3">
      <c r="B67" s="5" t="s">
        <v>396</v>
      </c>
      <c r="C67" s="57">
        <f>VLOOKUP($B67,'Census shares'!$A$5:$G$90,3, FALSE)</f>
        <v>2.2929999999999999E-3</v>
      </c>
      <c r="D67" s="57">
        <f>VLOOKUP($B67,'Census shares'!$A$5:$G$90,5, FALSE)</f>
        <v>9.8709999999999996E-3</v>
      </c>
      <c r="E67" s="57">
        <f>VLOOKUP($B67,'Census shares'!$A$5:$G$90,7, FALSE)</f>
        <v>2.8549999999999999E-3</v>
      </c>
      <c r="F67" s="6">
        <v>333896</v>
      </c>
      <c r="G67" s="6">
        <v>20920</v>
      </c>
      <c r="H67" s="6">
        <v>354816</v>
      </c>
      <c r="I67" s="58">
        <f t="shared" si="15"/>
        <v>765.62352799999996</v>
      </c>
      <c r="J67" s="59">
        <f t="shared" si="15"/>
        <v>206.50131999999999</v>
      </c>
      <c r="K67" s="60">
        <f t="shared" si="16"/>
        <v>972.12484799999993</v>
      </c>
      <c r="L67" s="61">
        <f t="shared" si="17"/>
        <v>0.21242263318836596</v>
      </c>
    </row>
    <row r="68" spans="2:12" x14ac:dyDescent="0.3">
      <c r="B68" s="1" t="s">
        <v>444</v>
      </c>
      <c r="C68" s="57"/>
      <c r="D68" s="57"/>
      <c r="E68" s="57"/>
      <c r="F68" s="6"/>
      <c r="G68" s="6"/>
      <c r="H68" s="6"/>
      <c r="I68" s="62">
        <f>SUM(I64:I67)</f>
        <v>38317.607852999994</v>
      </c>
      <c r="J68" s="62">
        <f t="shared" ref="J68:K68" si="18">SUM(J64:J67)</f>
        <v>5634.8064330000007</v>
      </c>
      <c r="K68" s="62">
        <f t="shared" si="18"/>
        <v>43952.414285999999</v>
      </c>
      <c r="L68" s="63">
        <f>ROUND((TRUNC((J68/K68),4)*100),1)</f>
        <v>12.8</v>
      </c>
    </row>
    <row r="69" spans="2:12" x14ac:dyDescent="0.3">
      <c r="C69" s="57"/>
      <c r="D69" s="57"/>
      <c r="E69" s="57"/>
      <c r="F69" s="6"/>
      <c r="G69" s="6"/>
      <c r="H69" s="6"/>
      <c r="I69" s="58"/>
      <c r="J69" s="59"/>
      <c r="K69" s="60"/>
      <c r="L69" s="61"/>
    </row>
    <row r="70" spans="2:12" x14ac:dyDescent="0.3">
      <c r="B70" s="5" t="s">
        <v>398</v>
      </c>
      <c r="C70" s="57">
        <f>VLOOKUP($B70,'Census shares'!$A$5:$G$90,3, FALSE)</f>
        <v>6.2000000000000003E-5</v>
      </c>
      <c r="D70" s="57">
        <f>VLOOKUP($B70,'Census shares'!$A$5:$G$90,5, FALSE)</f>
        <v>0</v>
      </c>
      <c r="E70" s="57">
        <f>VLOOKUP($B70,'Census shares'!$A$5:$G$90,7, FALSE)</f>
        <v>6.0000000000000002E-5</v>
      </c>
      <c r="F70" s="6">
        <v>417670</v>
      </c>
      <c r="G70" s="6">
        <v>20037</v>
      </c>
      <c r="H70" s="6">
        <v>437707</v>
      </c>
      <c r="I70" s="58">
        <f t="shared" ref="I70:J73" si="19">C70*F70</f>
        <v>25.89554</v>
      </c>
      <c r="J70" s="59">
        <f t="shared" si="19"/>
        <v>0</v>
      </c>
      <c r="K70" s="60">
        <f t="shared" ref="K70:K73" si="20">I70+J70</f>
        <v>25.89554</v>
      </c>
      <c r="L70" s="61">
        <f>J70/K70</f>
        <v>0</v>
      </c>
    </row>
    <row r="71" spans="2:12" x14ac:dyDescent="0.3">
      <c r="B71" s="5" t="s">
        <v>400</v>
      </c>
      <c r="C71" s="57">
        <f>VLOOKUP($B71,'Census shares'!$A$5:$G$90,3, FALSE)</f>
        <v>0</v>
      </c>
      <c r="D71" s="57">
        <f>VLOOKUP($B71,'Census shares'!$A$5:$G$90,5, FALSE)</f>
        <v>0</v>
      </c>
      <c r="E71" s="57">
        <f>VLOOKUP($B71,'Census shares'!$A$5:$G$90,7, FALSE)</f>
        <v>0</v>
      </c>
      <c r="F71" s="6">
        <v>318876</v>
      </c>
      <c r="G71" s="6">
        <v>22869</v>
      </c>
      <c r="H71" s="6">
        <v>341745</v>
      </c>
      <c r="I71" s="58">
        <f t="shared" si="19"/>
        <v>0</v>
      </c>
      <c r="J71" s="59">
        <f t="shared" si="19"/>
        <v>0</v>
      </c>
      <c r="K71" s="60">
        <f t="shared" si="20"/>
        <v>0</v>
      </c>
      <c r="L71" s="61" t="e">
        <f>J71/K71</f>
        <v>#DIV/0!</v>
      </c>
    </row>
    <row r="72" spans="2:12" x14ac:dyDescent="0.3">
      <c r="B72" s="5" t="s">
        <v>402</v>
      </c>
      <c r="C72" s="57">
        <f>VLOOKUP($B72,'Census shares'!$A$5:$G$90,3, FALSE)</f>
        <v>0</v>
      </c>
      <c r="D72" s="57">
        <f>VLOOKUP($B72,'Census shares'!$A$5:$G$90,5, FALSE)</f>
        <v>0</v>
      </c>
      <c r="E72" s="57">
        <f>VLOOKUP($B72,'Census shares'!$A$5:$G$90,7, FALSE)</f>
        <v>0</v>
      </c>
      <c r="F72" s="6">
        <v>713976</v>
      </c>
      <c r="G72" s="6">
        <v>32699</v>
      </c>
      <c r="H72" s="6">
        <v>746675</v>
      </c>
      <c r="I72" s="58">
        <f t="shared" si="19"/>
        <v>0</v>
      </c>
      <c r="J72" s="59">
        <f t="shared" si="19"/>
        <v>0</v>
      </c>
      <c r="K72" s="60">
        <f t="shared" si="20"/>
        <v>0</v>
      </c>
      <c r="L72" s="61" t="e">
        <f t="shared" ref="L72:L73" si="21">J72/K72</f>
        <v>#DIV/0!</v>
      </c>
    </row>
    <row r="73" spans="2:12" x14ac:dyDescent="0.3">
      <c r="B73" s="5" t="s">
        <v>404</v>
      </c>
      <c r="C73" s="57">
        <f>VLOOKUP($B73,'Census shares'!$A$5:$G$90,3, FALSE)</f>
        <v>2.6800000000000001E-4</v>
      </c>
      <c r="D73" s="57">
        <f>VLOOKUP($B73,'Census shares'!$A$5:$G$90,5, FALSE)</f>
        <v>9.7599999999999998E-4</v>
      </c>
      <c r="E73" s="57">
        <f>VLOOKUP($B73,'Census shares'!$A$5:$G$90,7, FALSE)</f>
        <v>3.1700000000000001E-4</v>
      </c>
      <c r="F73" s="6">
        <v>2296875</v>
      </c>
      <c r="G73" s="6">
        <v>135133</v>
      </c>
      <c r="H73" s="6">
        <v>2432008</v>
      </c>
      <c r="I73" s="58">
        <f t="shared" si="19"/>
        <v>615.5625</v>
      </c>
      <c r="J73" s="59">
        <f t="shared" si="19"/>
        <v>131.88980799999999</v>
      </c>
      <c r="K73" s="60">
        <f t="shared" si="20"/>
        <v>747.45230800000002</v>
      </c>
      <c r="L73" s="61">
        <f t="shared" si="21"/>
        <v>0.17645247273756492</v>
      </c>
    </row>
    <row r="74" spans="2:12" x14ac:dyDescent="0.3">
      <c r="B74" s="1" t="s">
        <v>445</v>
      </c>
      <c r="C74" s="57"/>
      <c r="D74" s="57"/>
      <c r="E74" s="57"/>
      <c r="F74" s="6"/>
      <c r="G74" s="6"/>
      <c r="H74" s="6"/>
      <c r="I74" s="62">
        <f>SUM(I70:I73)</f>
        <v>641.45803999999998</v>
      </c>
      <c r="J74" s="62">
        <f t="shared" ref="J74:K74" si="22">SUM(J70:J73)</f>
        <v>131.88980799999999</v>
      </c>
      <c r="K74" s="62">
        <f t="shared" si="22"/>
        <v>773.347848</v>
      </c>
      <c r="L74" s="63">
        <f>ROUND((TRUNC((J74/K74),4)*100),1)</f>
        <v>17.100000000000001</v>
      </c>
    </row>
    <row r="75" spans="2:12" x14ac:dyDescent="0.3">
      <c r="C75" s="57"/>
      <c r="D75" s="57"/>
      <c r="E75" s="57"/>
      <c r="F75" s="6"/>
      <c r="I75" s="62"/>
      <c r="J75" s="62"/>
      <c r="K75" s="62"/>
      <c r="L75" s="63"/>
    </row>
    <row r="76" spans="2:12" x14ac:dyDescent="0.3">
      <c r="B76" s="5" t="s">
        <v>406</v>
      </c>
      <c r="C76" s="57">
        <f>VLOOKUP($B76,'Census shares'!$A$5:$G$90,3, FALSE)</f>
        <v>1.7E-5</v>
      </c>
      <c r="D76" s="57">
        <f>VLOOKUP($B76,'Census shares'!$A$5:$G$90,5, FALSE)</f>
        <v>0</v>
      </c>
      <c r="E76" s="57">
        <f>VLOOKUP($B76,'Census shares'!$A$5:$G$90,7, FALSE)</f>
        <v>1.5999999999999999E-5</v>
      </c>
      <c r="F76" s="6">
        <v>5399133</v>
      </c>
      <c r="G76" s="6">
        <v>187868</v>
      </c>
      <c r="H76" s="6">
        <v>5587001</v>
      </c>
      <c r="I76" s="58">
        <f t="shared" ref="I76:J77" si="23">C76*F76</f>
        <v>91.785261000000006</v>
      </c>
      <c r="J76" s="59">
        <f t="shared" si="23"/>
        <v>0</v>
      </c>
      <c r="K76" s="60">
        <f t="shared" ref="K76:K77" si="24">I76+J76</f>
        <v>91.785261000000006</v>
      </c>
      <c r="L76" s="61">
        <f>J76/K76</f>
        <v>0</v>
      </c>
    </row>
    <row r="77" spans="2:12" x14ac:dyDescent="0.3">
      <c r="B77" s="5" t="s">
        <v>408</v>
      </c>
      <c r="C77" s="57">
        <f>VLOOKUP($B77,'Census shares'!$A$5:$G$90,3, FALSE)</f>
        <v>1.944E-3</v>
      </c>
      <c r="D77" s="57">
        <f>VLOOKUP($B77,'Census shares'!$A$5:$G$90,5, FALSE)</f>
        <v>3.7850000000000002E-3</v>
      </c>
      <c r="E77" s="57">
        <f>VLOOKUP($B77,'Census shares'!$A$5:$G$90,7, FALSE)</f>
        <v>2.0409999999999998E-3</v>
      </c>
      <c r="F77" s="6">
        <v>616919</v>
      </c>
      <c r="G77" s="6">
        <v>23457</v>
      </c>
      <c r="H77" s="6">
        <v>640376</v>
      </c>
      <c r="I77" s="58">
        <f t="shared" si="23"/>
        <v>1199.290536</v>
      </c>
      <c r="J77" s="59">
        <f t="shared" si="23"/>
        <v>88.784745000000001</v>
      </c>
      <c r="K77" s="60">
        <f t="shared" si="24"/>
        <v>1288.0752809999999</v>
      </c>
      <c r="L77" s="61">
        <f>J77/K77</f>
        <v>6.8928226719071714E-2</v>
      </c>
    </row>
    <row r="78" spans="2:12" x14ac:dyDescent="0.3">
      <c r="B78" s="1" t="s">
        <v>446</v>
      </c>
      <c r="C78" s="57"/>
      <c r="D78" s="57"/>
      <c r="E78" s="57"/>
      <c r="F78" s="6"/>
      <c r="G78" s="6"/>
      <c r="H78" s="6"/>
      <c r="I78" s="62">
        <f>SUM(I76:I77)</f>
        <v>1291.075797</v>
      </c>
      <c r="J78" s="62">
        <f>SUM(J76:J77)</f>
        <v>88.784745000000001</v>
      </c>
      <c r="K78" s="62">
        <f>SUM(K76:K77)</f>
        <v>1379.8605419999999</v>
      </c>
      <c r="L78" s="63">
        <f>ROUND((TRUNC((J78/K78),4)*100),1)</f>
        <v>6.4</v>
      </c>
    </row>
    <row r="79" spans="2:12" x14ac:dyDescent="0.3">
      <c r="C79" s="57"/>
      <c r="D79" s="57"/>
      <c r="E79" s="57"/>
      <c r="F79" s="6"/>
      <c r="G79" s="6"/>
      <c r="H79" s="6"/>
      <c r="I79" s="62"/>
      <c r="J79" s="62"/>
      <c r="K79" s="62"/>
      <c r="L79" s="63"/>
    </row>
    <row r="80" spans="2:12" x14ac:dyDescent="0.3">
      <c r="B80" s="5" t="s">
        <v>410</v>
      </c>
      <c r="C80" s="57">
        <f>VLOOKUP($B80,'Census shares'!$A$5:$G$90,3, FALSE)</f>
        <v>9.2424000000000006E-2</v>
      </c>
      <c r="D80" s="57">
        <f>VLOOKUP($B80,'Census shares'!$A$5:$G$90,5, FALSE)</f>
        <v>0.27265200000000001</v>
      </c>
      <c r="E80" s="57">
        <f>VLOOKUP($B80,'Census shares'!$A$5:$G$90,7, FALSE)</f>
        <v>0.111444</v>
      </c>
      <c r="F80" s="6">
        <v>535294</v>
      </c>
      <c r="G80" s="6">
        <v>29337</v>
      </c>
      <c r="H80" s="6">
        <v>564631</v>
      </c>
      <c r="I80" s="58">
        <f t="shared" ref="I80:J88" si="25">C80*F80</f>
        <v>49474.012656000006</v>
      </c>
      <c r="J80" s="59">
        <f t="shared" si="25"/>
        <v>7998.7917240000006</v>
      </c>
      <c r="K80" s="60">
        <f t="shared" ref="K80:K88" si="26">I80+J80</f>
        <v>57472.804380000009</v>
      </c>
      <c r="L80" s="61">
        <f t="shared" ref="L80:L84" si="27">J80/K80</f>
        <v>0.1391752466281862</v>
      </c>
    </row>
    <row r="81" spans="2:12" x14ac:dyDescent="0.3">
      <c r="B81" s="5" t="s">
        <v>412</v>
      </c>
      <c r="C81" s="57">
        <f>VLOOKUP($B81,'Census shares'!$A$5:$G$90,3, FALSE)</f>
        <v>1.6785000000000001E-2</v>
      </c>
      <c r="D81" s="57">
        <f>VLOOKUP($B81,'Census shares'!$A$5:$G$90,5, FALSE)</f>
        <v>0</v>
      </c>
      <c r="E81" s="57">
        <f>VLOOKUP($B81,'Census shares'!$A$5:$G$90,7, FALSE)</f>
        <v>1.5549E-2</v>
      </c>
      <c r="F81" s="6">
        <v>101586</v>
      </c>
      <c r="G81" s="6">
        <v>10644</v>
      </c>
      <c r="H81" s="6">
        <v>112230</v>
      </c>
      <c r="I81" s="58">
        <f t="shared" si="25"/>
        <v>1705.1210100000001</v>
      </c>
      <c r="J81" s="59">
        <f t="shared" si="25"/>
        <v>0</v>
      </c>
      <c r="K81" s="60">
        <f t="shared" si="26"/>
        <v>1705.1210100000001</v>
      </c>
      <c r="L81" s="61">
        <f t="shared" si="27"/>
        <v>0</v>
      </c>
    </row>
    <row r="82" spans="2:12" x14ac:dyDescent="0.3">
      <c r="B82" s="5" t="s">
        <v>414</v>
      </c>
      <c r="C82" s="57">
        <f>VLOOKUP($B82,'Census shares'!$A$5:$G$90,3, FALSE)</f>
        <v>0</v>
      </c>
      <c r="D82" s="57">
        <f>VLOOKUP($B82,'Census shares'!$A$5:$G$90,5, FALSE)</f>
        <v>0</v>
      </c>
      <c r="E82" s="57">
        <f>VLOOKUP($B82,'Census shares'!$A$5:$G$90,7, FALSE)</f>
        <v>0</v>
      </c>
      <c r="F82" s="6">
        <v>135231</v>
      </c>
      <c r="G82" s="6">
        <v>12325</v>
      </c>
      <c r="H82" s="6">
        <v>147556</v>
      </c>
      <c r="I82" s="58">
        <f t="shared" si="25"/>
        <v>0</v>
      </c>
      <c r="J82" s="59">
        <f t="shared" si="25"/>
        <v>0</v>
      </c>
      <c r="K82" s="60">
        <f t="shared" si="26"/>
        <v>0</v>
      </c>
      <c r="L82" s="61" t="e">
        <f t="shared" si="27"/>
        <v>#DIV/0!</v>
      </c>
    </row>
    <row r="83" spans="2:12" x14ac:dyDescent="0.3">
      <c r="B83" s="5" t="s">
        <v>416</v>
      </c>
      <c r="C83" s="57">
        <f>VLOOKUP($B83,'Census shares'!$A$5:$G$90,3, FALSE)</f>
        <v>0</v>
      </c>
      <c r="D83" s="57">
        <f>VLOOKUP($B83,'Census shares'!$A$5:$G$90,5, FALSE)</f>
        <v>0</v>
      </c>
      <c r="E83" s="57">
        <f>VLOOKUP($B83,'Census shares'!$A$5:$G$90,7, FALSE)</f>
        <v>0</v>
      </c>
      <c r="F83" s="6">
        <v>55046</v>
      </c>
      <c r="G83" s="6">
        <v>2745</v>
      </c>
      <c r="H83" s="6">
        <v>57791</v>
      </c>
      <c r="I83" s="58">
        <f t="shared" si="25"/>
        <v>0</v>
      </c>
      <c r="J83" s="59">
        <f t="shared" si="25"/>
        <v>0</v>
      </c>
      <c r="K83" s="60">
        <f t="shared" si="26"/>
        <v>0</v>
      </c>
      <c r="L83" s="61" t="e">
        <f t="shared" si="27"/>
        <v>#DIV/0!</v>
      </c>
    </row>
    <row r="84" spans="2:12" x14ac:dyDescent="0.3">
      <c r="B84" s="5" t="s">
        <v>418</v>
      </c>
      <c r="C84" s="57">
        <f>VLOOKUP($B84,'Census shares'!$A$5:$G$90,3, FALSE)</f>
        <v>0</v>
      </c>
      <c r="D84" s="57">
        <f>VLOOKUP($B84,'Census shares'!$A$5:$G$90,5, FALSE)</f>
        <v>0</v>
      </c>
      <c r="E84" s="57">
        <f>VLOOKUP($B84,'Census shares'!$A$5:$G$90,7, FALSE)</f>
        <v>0</v>
      </c>
      <c r="F84" s="6">
        <v>125299</v>
      </c>
      <c r="G84" s="6">
        <v>9885</v>
      </c>
      <c r="H84" s="6">
        <v>135184</v>
      </c>
      <c r="I84" s="58">
        <f t="shared" si="25"/>
        <v>0</v>
      </c>
      <c r="J84" s="59">
        <f t="shared" si="25"/>
        <v>0</v>
      </c>
      <c r="K84" s="60">
        <f t="shared" si="26"/>
        <v>0</v>
      </c>
      <c r="L84" s="61" t="e">
        <f t="shared" si="27"/>
        <v>#DIV/0!</v>
      </c>
    </row>
    <row r="85" spans="2:12" x14ac:dyDescent="0.3">
      <c r="B85" s="5" t="s">
        <v>420</v>
      </c>
      <c r="C85" s="57">
        <f>VLOOKUP($B85,'Census shares'!$A$5:$G$90,3, FALSE)</f>
        <v>0</v>
      </c>
      <c r="D85" s="57">
        <f>VLOOKUP($B85,'Census shares'!$A$5:$G$90,5, FALSE)</f>
        <v>0</v>
      </c>
      <c r="E85" s="57">
        <f>VLOOKUP($B85,'Census shares'!$A$5:$G$90,7, FALSE)</f>
        <v>0</v>
      </c>
      <c r="F85" s="6">
        <v>204008</v>
      </c>
      <c r="G85" s="6">
        <v>12683</v>
      </c>
      <c r="H85" s="6">
        <v>216691</v>
      </c>
      <c r="I85" s="58">
        <f t="shared" si="25"/>
        <v>0</v>
      </c>
      <c r="J85" s="59">
        <f t="shared" si="25"/>
        <v>0</v>
      </c>
      <c r="K85" s="60">
        <f t="shared" si="26"/>
        <v>0</v>
      </c>
      <c r="L85" s="61" t="e">
        <f>J85/K85</f>
        <v>#DIV/0!</v>
      </c>
    </row>
    <row r="86" spans="2:12" x14ac:dyDescent="0.3">
      <c r="B86" s="5" t="s">
        <v>422</v>
      </c>
      <c r="C86" s="57">
        <f>VLOOKUP($B86,'Census shares'!$A$5:$G$90,3, FALSE)</f>
        <v>0</v>
      </c>
      <c r="D86" s="57">
        <f>VLOOKUP($B86,'Census shares'!$A$5:$G$90,5, FALSE)</f>
        <v>0</v>
      </c>
      <c r="E86" s="57">
        <f>VLOOKUP($B86,'Census shares'!$A$5:$G$90,7, FALSE)</f>
        <v>0</v>
      </c>
      <c r="F86" s="6">
        <v>392585</v>
      </c>
      <c r="G86" s="6">
        <v>17799</v>
      </c>
      <c r="H86" s="6">
        <v>410384</v>
      </c>
      <c r="I86" s="58">
        <f t="shared" si="25"/>
        <v>0</v>
      </c>
      <c r="J86" s="59">
        <f t="shared" si="25"/>
        <v>0</v>
      </c>
      <c r="K86" s="60">
        <f t="shared" si="26"/>
        <v>0</v>
      </c>
      <c r="L86" s="61" t="e">
        <f>J86/K86</f>
        <v>#DIV/0!</v>
      </c>
    </row>
    <row r="87" spans="2:12" x14ac:dyDescent="0.3">
      <c r="B87" s="5" t="s">
        <v>424</v>
      </c>
      <c r="C87" s="57">
        <f>VLOOKUP($B87,'Census shares'!$A$5:$G$90,3, FALSE)</f>
        <v>0</v>
      </c>
      <c r="D87" s="57">
        <f>VLOOKUP($B87,'Census shares'!$A$5:$G$90,5, FALSE)</f>
        <v>0</v>
      </c>
      <c r="E87" s="57">
        <f>VLOOKUP($B87,'Census shares'!$A$5:$G$90,7, FALSE)</f>
        <v>0</v>
      </c>
      <c r="F87" s="6">
        <v>51912</v>
      </c>
      <c r="G87" s="6">
        <v>3957</v>
      </c>
      <c r="H87" s="6">
        <v>55869</v>
      </c>
      <c r="I87" s="58">
        <f t="shared" si="25"/>
        <v>0</v>
      </c>
      <c r="J87" s="59">
        <f t="shared" si="25"/>
        <v>0</v>
      </c>
      <c r="K87" s="60">
        <f t="shared" si="26"/>
        <v>0</v>
      </c>
      <c r="L87" s="61" t="e">
        <f t="shared" ref="L87:L88" si="28">J87/K87</f>
        <v>#DIV/0!</v>
      </c>
    </row>
    <row r="88" spans="2:12" x14ac:dyDescent="0.3">
      <c r="B88" s="5" t="s">
        <v>426</v>
      </c>
      <c r="C88" s="57">
        <f>VLOOKUP($B88,'Census shares'!$A$5:$G$90,3, FALSE)</f>
        <v>0</v>
      </c>
      <c r="D88" s="57">
        <f>VLOOKUP($B88,'Census shares'!$A$5:$G$90,5, FALSE)</f>
        <v>0</v>
      </c>
      <c r="E88" s="57">
        <f>VLOOKUP($B88,'Census shares'!$A$5:$G$90,7, FALSE)</f>
        <v>0</v>
      </c>
      <c r="F88" s="6">
        <v>190481</v>
      </c>
      <c r="G88" s="6">
        <v>10151</v>
      </c>
      <c r="H88" s="6">
        <v>200632</v>
      </c>
      <c r="I88" s="58">
        <f t="shared" si="25"/>
        <v>0</v>
      </c>
      <c r="J88" s="59">
        <f t="shared" si="25"/>
        <v>0</v>
      </c>
      <c r="K88" s="60">
        <f t="shared" si="26"/>
        <v>0</v>
      </c>
      <c r="L88" s="61" t="e">
        <f t="shared" si="28"/>
        <v>#DIV/0!</v>
      </c>
    </row>
    <row r="89" spans="2:12" x14ac:dyDescent="0.3">
      <c r="B89" s="1" t="s">
        <v>447</v>
      </c>
      <c r="C89" s="57"/>
      <c r="D89" s="57"/>
      <c r="E89" s="57"/>
      <c r="F89" s="6"/>
      <c r="G89" s="6"/>
      <c r="H89" s="6"/>
      <c r="I89" s="62">
        <f>SUM(I80:I88)</f>
        <v>51179.133666000009</v>
      </c>
      <c r="J89" s="62">
        <f>SUM(J80:J88)</f>
        <v>7998.7917240000006</v>
      </c>
      <c r="K89" s="62">
        <f>SUM(K80:K88)</f>
        <v>59177.925390000011</v>
      </c>
      <c r="L89" s="63">
        <f>ROUND((TRUNC((J89/K89),4)*100),1)</f>
        <v>13.5</v>
      </c>
    </row>
    <row r="90" spans="2:12" x14ac:dyDescent="0.3">
      <c r="C90" s="57"/>
      <c r="D90" s="57"/>
      <c r="E90" s="57"/>
      <c r="F90" s="6"/>
      <c r="G90" s="6"/>
      <c r="H90" s="6"/>
      <c r="I90" s="62"/>
      <c r="J90" s="62"/>
      <c r="K90" s="62"/>
      <c r="L90" s="63"/>
    </row>
    <row r="91" spans="2:12" x14ac:dyDescent="0.3">
      <c r="B91" s="5" t="s">
        <v>428</v>
      </c>
      <c r="C91" s="57">
        <f>VLOOKUP($B91,'Census shares'!$A$5:$G$90,3, FALSE)</f>
        <v>1.261E-3</v>
      </c>
      <c r="D91" s="57">
        <f>VLOOKUP($B91,'Census shares'!$A$5:$G$90,5, FALSE)</f>
        <v>4.7070000000000002E-3</v>
      </c>
      <c r="E91" s="57">
        <f>VLOOKUP($B91,'Census shares'!$A$5:$G$90,7, FALSE)</f>
        <v>1.421E-3</v>
      </c>
      <c r="F91" s="6">
        <v>1843160</v>
      </c>
      <c r="G91" s="6">
        <v>60930</v>
      </c>
      <c r="H91" s="6">
        <v>1904090</v>
      </c>
      <c r="I91" s="58">
        <f t="shared" ref="I91:J91" si="29">C91*F91</f>
        <v>2324.2247600000001</v>
      </c>
      <c r="J91" s="59">
        <f t="shared" si="29"/>
        <v>286.79750999999999</v>
      </c>
      <c r="K91" s="60">
        <f t="shared" ref="K91" si="30">I91+J91</f>
        <v>2611.0222699999999</v>
      </c>
      <c r="L91" s="61">
        <f>J91/K91</f>
        <v>0.10984108151632119</v>
      </c>
    </row>
    <row r="92" spans="2:12" x14ac:dyDescent="0.3">
      <c r="B92" s="1" t="s">
        <v>448</v>
      </c>
      <c r="C92" s="57"/>
      <c r="D92" s="57"/>
      <c r="E92" s="57"/>
      <c r="F92" s="6"/>
      <c r="G92" s="6"/>
      <c r="H92" s="6"/>
      <c r="I92" s="62">
        <f>SUM(I91)</f>
        <v>2324.2247600000001</v>
      </c>
      <c r="J92" s="62">
        <f>SUM(J91)</f>
        <v>286.79750999999999</v>
      </c>
      <c r="K92" s="62">
        <f>SUM(K91)</f>
        <v>2611.0222699999999</v>
      </c>
      <c r="L92" s="63">
        <f>ROUND((TRUNC((J92/K92),4)*100),1)</f>
        <v>11</v>
      </c>
    </row>
    <row r="93" spans="2:12" x14ac:dyDescent="0.3">
      <c r="C93" s="57"/>
      <c r="D93" s="57"/>
      <c r="E93" s="57"/>
      <c r="F93" s="6"/>
      <c r="G93" s="6"/>
      <c r="H93" s="6"/>
      <c r="I93" s="62"/>
      <c r="J93" s="62"/>
      <c r="K93" s="62"/>
      <c r="L93" s="63"/>
    </row>
    <row r="94" spans="2:12" x14ac:dyDescent="0.3">
      <c r="B94" s="5" t="s">
        <v>430</v>
      </c>
      <c r="C94" s="57">
        <f>VLOOKUP($B94,'Census shares'!$A$5:$G$90,3, FALSE)</f>
        <v>0</v>
      </c>
      <c r="D94" s="57">
        <f>VLOOKUP($B94,'Census shares'!$A$5:$G$90,5, FALSE)</f>
        <v>0</v>
      </c>
      <c r="E94" s="57">
        <f>VLOOKUP($B94,'Census shares'!$A$5:$G$90,7, FALSE)</f>
        <v>0</v>
      </c>
      <c r="F94" s="6">
        <v>159123</v>
      </c>
      <c r="G94" s="6">
        <v>7417</v>
      </c>
      <c r="H94" s="6">
        <v>166540</v>
      </c>
      <c r="I94" s="58">
        <f t="shared" ref="I94:J95" si="31">C94*F94</f>
        <v>0</v>
      </c>
      <c r="J94" s="59">
        <f t="shared" si="31"/>
        <v>0</v>
      </c>
      <c r="K94" s="60">
        <f t="shared" ref="K94:K95" si="32">I94+J94</f>
        <v>0</v>
      </c>
      <c r="L94" s="61" t="e">
        <f>J94/K94</f>
        <v>#DIV/0!</v>
      </c>
    </row>
    <row r="95" spans="2:12" x14ac:dyDescent="0.3">
      <c r="B95" s="5" t="s">
        <v>432</v>
      </c>
      <c r="C95" s="57">
        <f>VLOOKUP($B95,'Census shares'!$A$5:$G$90,3, FALSE)</f>
        <v>1.3017000000000001E-2</v>
      </c>
      <c r="D95" s="57">
        <f>VLOOKUP($B95,'Census shares'!$A$5:$G$90,5, FALSE)</f>
        <v>8.7912000000000004E-2</v>
      </c>
      <c r="E95" s="57">
        <f>VLOOKUP($B95,'Census shares'!$A$5:$G$90,7, FALSE)</f>
        <v>1.5575E-2</v>
      </c>
      <c r="F95" s="6">
        <v>126019</v>
      </c>
      <c r="G95" s="6">
        <v>4890</v>
      </c>
      <c r="H95" s="6">
        <v>130909</v>
      </c>
      <c r="I95" s="58">
        <f t="shared" si="31"/>
        <v>1640.3893230000001</v>
      </c>
      <c r="J95" s="59">
        <f t="shared" si="31"/>
        <v>429.88968</v>
      </c>
      <c r="K95" s="60">
        <f t="shared" si="32"/>
        <v>2070.2790030000001</v>
      </c>
      <c r="L95" s="61">
        <f>J95/K95</f>
        <v>0.20764818624787065</v>
      </c>
    </row>
    <row r="96" spans="2:12" x14ac:dyDescent="0.3">
      <c r="B96" s="1" t="s">
        <v>449</v>
      </c>
      <c r="C96" s="57"/>
      <c r="D96" s="57"/>
      <c r="E96" s="57"/>
      <c r="F96" s="6"/>
      <c r="G96" s="6"/>
      <c r="H96" s="6"/>
      <c r="I96" s="62">
        <f>SUM(I94:I95)</f>
        <v>1640.3893230000001</v>
      </c>
      <c r="J96" s="62">
        <f>SUM(J94:J95)</f>
        <v>429.88968</v>
      </c>
      <c r="K96" s="62">
        <f>SUM(K94:K95)</f>
        <v>2070.2790030000001</v>
      </c>
      <c r="L96" s="63">
        <f>ROUND((TRUNC((J96/K96),4)*100),1)</f>
        <v>20.8</v>
      </c>
    </row>
    <row r="97" spans="2:12" x14ac:dyDescent="0.3">
      <c r="C97" s="57"/>
      <c r="D97" s="57"/>
      <c r="E97" s="57"/>
      <c r="F97" s="6"/>
      <c r="G97" s="6"/>
      <c r="H97" s="6"/>
      <c r="I97" s="58"/>
      <c r="J97" s="59"/>
      <c r="K97" s="60"/>
      <c r="L97" s="61"/>
    </row>
    <row r="98" spans="2:12" x14ac:dyDescent="0.3">
      <c r="B98" s="5" t="s">
        <v>434</v>
      </c>
      <c r="C98" s="57">
        <f>VLOOKUP($B98,'Census shares'!$A$5:$G$90,3, FALSE)</f>
        <v>8.2553000000000001E-2</v>
      </c>
      <c r="D98" s="57">
        <f>VLOOKUP($B98,'Census shares'!$A$5:$G$90,5, FALSE)</f>
        <v>0.16379299999999999</v>
      </c>
      <c r="E98" s="57">
        <f>VLOOKUP($B98,'Census shares'!$A$5:$G$90,7, FALSE)</f>
        <v>8.5406999999999997E-2</v>
      </c>
      <c r="F98" s="6">
        <v>417670</v>
      </c>
      <c r="G98" s="6">
        <v>20037</v>
      </c>
      <c r="H98" s="6">
        <v>437707</v>
      </c>
      <c r="I98" s="58">
        <f t="shared" ref="I98:J100" si="33">C98*F98</f>
        <v>34479.911509999998</v>
      </c>
      <c r="J98" s="59">
        <f t="shared" si="33"/>
        <v>3281.920341</v>
      </c>
      <c r="K98" s="60">
        <f t="shared" ref="K98:K100" si="34">I98+J98</f>
        <v>37761.831850999995</v>
      </c>
      <c r="L98" s="61">
        <f>J98/K98</f>
        <v>8.6911046952111493E-2</v>
      </c>
    </row>
    <row r="99" spans="2:12" x14ac:dyDescent="0.3">
      <c r="B99" s="5" t="s">
        <v>436</v>
      </c>
      <c r="C99" s="57">
        <f>VLOOKUP($B99,'Census shares'!$A$5:$G$90,3, FALSE)</f>
        <v>7.2647000000000003E-2</v>
      </c>
      <c r="D99" s="57">
        <f>VLOOKUP($B99,'Census shares'!$A$5:$G$90,5, FALSE)</f>
        <v>0.117647</v>
      </c>
      <c r="E99" s="57">
        <f>VLOOKUP($B99,'Census shares'!$A$5:$G$90,7, FALSE)</f>
        <v>7.5962000000000002E-2</v>
      </c>
      <c r="F99" s="6">
        <v>101586</v>
      </c>
      <c r="G99" s="6">
        <v>10644</v>
      </c>
      <c r="H99" s="6">
        <v>112230</v>
      </c>
      <c r="I99" s="58">
        <f t="shared" si="33"/>
        <v>7379.9181420000004</v>
      </c>
      <c r="J99" s="59">
        <f t="shared" si="33"/>
        <v>1252.2346680000001</v>
      </c>
      <c r="K99" s="60">
        <f t="shared" si="34"/>
        <v>8632.1528099999996</v>
      </c>
      <c r="L99" s="61">
        <f>J99/K99</f>
        <v>0.14506632303234215</v>
      </c>
    </row>
    <row r="100" spans="2:12" x14ac:dyDescent="0.3">
      <c r="B100" s="5" t="s">
        <v>438</v>
      </c>
      <c r="C100" s="57">
        <f>VLOOKUP($B100,'Census shares'!$A$5:$G$90,3, FALSE)</f>
        <v>1</v>
      </c>
      <c r="D100" s="57">
        <f>VLOOKUP($B100,'Census shares'!$A$5:$G$90,5, FALSE)</f>
        <v>1</v>
      </c>
      <c r="E100" s="57">
        <f>VLOOKUP($B100,'Census shares'!$A$5:$G$90,7, FALSE)</f>
        <v>1</v>
      </c>
      <c r="F100" s="6">
        <v>54153</v>
      </c>
      <c r="G100" s="6">
        <v>3292</v>
      </c>
      <c r="H100" s="6">
        <v>57445</v>
      </c>
      <c r="I100" s="58">
        <f t="shared" si="33"/>
        <v>54153</v>
      </c>
      <c r="J100" s="59">
        <f t="shared" si="33"/>
        <v>3292</v>
      </c>
      <c r="K100" s="60">
        <f t="shared" si="34"/>
        <v>57445</v>
      </c>
      <c r="L100" s="61">
        <f>J100/K100</f>
        <v>5.7306989294107408E-2</v>
      </c>
    </row>
    <row r="101" spans="2:12" x14ac:dyDescent="0.3">
      <c r="B101" s="1" t="s">
        <v>450</v>
      </c>
      <c r="I101" s="62">
        <f>SUM(I98:I100)</f>
        <v>96012.829652</v>
      </c>
      <c r="J101" s="62">
        <f>SUM(J98:J100)</f>
        <v>7826.1550090000001</v>
      </c>
      <c r="K101" s="62">
        <f>SUM(K98:K100)</f>
        <v>103838.98466099999</v>
      </c>
      <c r="L101" s="63">
        <f>ROUND((TRUNC((J101/K101),4)*100),1)</f>
        <v>7.5</v>
      </c>
    </row>
  </sheetData>
  <mergeCells count="3">
    <mergeCell ref="C41:E41"/>
    <mergeCell ref="F41:H41"/>
    <mergeCell ref="I41:L41"/>
  </mergeCells>
  <conditionalFormatting sqref="L46">
    <cfRule type="expression" dxfId="11" priority="13">
      <formula>L46&gt;$C$37</formula>
    </cfRule>
  </conditionalFormatting>
  <conditionalFormatting sqref="L50">
    <cfRule type="expression" dxfId="10" priority="12">
      <formula>L50&gt;$C$37</formula>
    </cfRule>
  </conditionalFormatting>
  <conditionalFormatting sqref="L62">
    <cfRule type="expression" dxfId="9" priority="10">
      <formula>L62&gt;$C$37</formula>
    </cfRule>
  </conditionalFormatting>
  <conditionalFormatting sqref="L59">
    <cfRule type="expression" dxfId="8" priority="11">
      <formula>L59&gt;$C$37</formula>
    </cfRule>
  </conditionalFormatting>
  <conditionalFormatting sqref="L68">
    <cfRule type="expression" dxfId="7" priority="9">
      <formula>L68&gt;$C$37</formula>
    </cfRule>
  </conditionalFormatting>
  <conditionalFormatting sqref="L74">
    <cfRule type="expression" dxfId="6" priority="8">
      <formula>L74&gt;$C$37</formula>
    </cfRule>
  </conditionalFormatting>
  <conditionalFormatting sqref="L78">
    <cfRule type="expression" dxfId="5" priority="7">
      <formula>L78&gt;$C$37</formula>
    </cfRule>
  </conditionalFormatting>
  <conditionalFormatting sqref="L89">
    <cfRule type="expression" dxfId="4" priority="6">
      <formula>L89&gt;$C$37</formula>
    </cfRule>
  </conditionalFormatting>
  <conditionalFormatting sqref="L96">
    <cfRule type="expression" dxfId="3" priority="5">
      <formula>L96&gt;$C$37</formula>
    </cfRule>
  </conditionalFormatting>
  <conditionalFormatting sqref="L101">
    <cfRule type="expression" dxfId="2" priority="4">
      <formula>L101&gt;$C$37</formula>
    </cfRule>
  </conditionalFormatting>
  <conditionalFormatting sqref="L53">
    <cfRule type="expression" dxfId="1" priority="3">
      <formula>L53&gt;$C$37</formula>
    </cfRule>
  </conditionalFormatting>
  <conditionalFormatting sqref="L92">
    <cfRule type="expression" dxfId="0" priority="1">
      <formula>L92&gt;$C$37</formula>
    </cfRule>
  </conditionalFormatting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Summary</vt:lpstr>
      <vt:lpstr>National</vt:lpstr>
      <vt:lpstr>Step 1</vt:lpstr>
      <vt:lpstr>Step 2</vt:lpstr>
      <vt:lpstr>Step 3</vt:lpstr>
      <vt:lpstr>Step 4</vt:lpstr>
      <vt:lpstr>Reservation Data</vt:lpstr>
      <vt:lpstr>Census shares</vt:lpstr>
      <vt:lpstr>Reservation final</vt:lpstr>
      <vt:lpstr>'Reservation final'!Extract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Nchako</dc:creator>
  <cp:lastModifiedBy>Nelsen-Huss, Karen</cp:lastModifiedBy>
  <cp:lastPrinted>2017-06-19T20:13:55Z</cp:lastPrinted>
  <dcterms:created xsi:type="dcterms:W3CDTF">2014-04-29T15:00:15Z</dcterms:created>
  <dcterms:modified xsi:type="dcterms:W3CDTF">2017-08-21T14:42:21Z</dcterms:modified>
</cp:coreProperties>
</file>